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ellT40\Desktop\MARIJA\FINANCIJSKO PLANIRANJE\2026-2028\Radni dio\Za UV\"/>
    </mc:Choice>
  </mc:AlternateContent>
  <xr:revisionPtr revIDLastSave="0" documentId="13_ncr:1_{7571E4B1-DC8B-46EF-8A95-3B5DD7097893}" xr6:coauthVersionLast="47" xr6:coauthVersionMax="47" xr10:uidLastSave="{00000000-0000-0000-0000-000000000000}"/>
  <bookViews>
    <workbookView xWindow="-120" yWindow="-120" windowWidth="29040" windowHeight="15720" tabRatio="801" activeTab="6" xr2:uid="{00000000-000D-0000-FFFF-FFFF00000000}"/>
  </bookViews>
  <sheets>
    <sheet name="SAŽETAK" sheetId="1" r:id="rId1"/>
    <sheet name=" Račun prihoda i rashoda-ekonom" sheetId="3" r:id="rId2"/>
    <sheet name=" Račun prihoda i rashoda-izvori" sheetId="9" r:id="rId3"/>
    <sheet name=" Račun rashoda-funkcija" sheetId="10" r:id="rId4"/>
    <sheet name=" Račun financiranja-ekonomska" sheetId="11" r:id="rId5"/>
    <sheet name=" Račun financiranja-izvori" sheetId="12" r:id="rId6"/>
    <sheet name="POSEBNI DIO" sheetId="7" r:id="rId7"/>
  </sheets>
  <definedNames>
    <definedName name="_xlnm.Print_Area" localSheetId="4">' Račun financiranja-ekonomska'!$A$1:$H$11</definedName>
    <definedName name="_xlnm.Print_Area" localSheetId="5">' Račun financiranja-izvori'!$A$1:$F$6</definedName>
    <definedName name="_xlnm.Print_Area" localSheetId="1">' Račun prihoda i rashoda-ekonom'!$A$1:$H$31</definedName>
    <definedName name="_xlnm.Print_Area" localSheetId="2">' Račun prihoda i rashoda-izvori'!$A$1:$F$42</definedName>
    <definedName name="_xlnm.Print_Area" localSheetId="3">' Račun rashoda-funkcija'!$A$1:$F$8</definedName>
    <definedName name="_xlnm.Print_Area" localSheetId="6">'POSEBNI DIO'!$A:$G</definedName>
    <definedName name="_xlnm.Print_Area" localSheetId="0">SAŽETAK!$A$1:$J$32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7" i="7" l="1"/>
  <c r="F57" i="7"/>
  <c r="C57" i="7"/>
  <c r="D57" i="7"/>
  <c r="D66" i="7"/>
  <c r="F13" i="9"/>
  <c r="E13" i="9"/>
  <c r="D13" i="7"/>
  <c r="D49" i="7"/>
  <c r="D38" i="7"/>
  <c r="D52" i="7"/>
  <c r="D34" i="7"/>
  <c r="C16" i="9"/>
  <c r="C13" i="9" s="1"/>
  <c r="H10" i="3" l="1"/>
  <c r="H11" i="3"/>
  <c r="H15" i="3"/>
  <c r="G13" i="7"/>
  <c r="F13" i="7"/>
  <c r="F28" i="7"/>
  <c r="F26" i="7" s="1"/>
  <c r="G15" i="3"/>
  <c r="E34" i="7"/>
  <c r="G26" i="7"/>
  <c r="E26" i="7"/>
  <c r="D26" i="7"/>
  <c r="D25" i="7" s="1"/>
  <c r="C26" i="7"/>
  <c r="G61" i="7"/>
  <c r="F61" i="7"/>
  <c r="D61" i="7"/>
  <c r="G65" i="7"/>
  <c r="F65" i="7"/>
  <c r="D65" i="7"/>
  <c r="C65" i="7"/>
  <c r="E62" i="7"/>
  <c r="E61" i="7" s="1"/>
  <c r="D32" i="9"/>
  <c r="D12" i="9"/>
  <c r="D11" i="9" s="1"/>
  <c r="D17" i="9"/>
  <c r="D13" i="9"/>
  <c r="H28" i="1"/>
  <c r="H15" i="1"/>
  <c r="F24" i="3"/>
  <c r="F30" i="3"/>
  <c r="F26" i="3"/>
  <c r="F25" i="3"/>
  <c r="F27" i="3"/>
  <c r="F12" i="3"/>
  <c r="F15" i="3"/>
  <c r="E58" i="7"/>
  <c r="E57" i="7" s="1"/>
  <c r="F11" i="3" l="1"/>
  <c r="E38" i="7" l="1"/>
  <c r="E13" i="7"/>
  <c r="G66" i="7" l="1"/>
  <c r="F66" i="7"/>
  <c r="E66" i="7"/>
  <c r="E65" i="7" s="1"/>
  <c r="C66" i="7"/>
  <c r="G45" i="7"/>
  <c r="F45" i="7"/>
  <c r="E45" i="7"/>
  <c r="D45" i="7"/>
  <c r="C45" i="7"/>
  <c r="C38" i="7"/>
  <c r="E11" i="3" l="1"/>
  <c r="I18" i="1" l="1"/>
  <c r="G24" i="3"/>
  <c r="J18" i="1"/>
  <c r="H30" i="1"/>
  <c r="F30" i="1"/>
  <c r="C13" i="7" l="1"/>
  <c r="C61" i="7"/>
  <c r="B13" i="9"/>
  <c r="D7" i="7" l="1"/>
  <c r="E7" i="7" l="1"/>
  <c r="G7" i="7"/>
  <c r="F7" i="7"/>
  <c r="G25" i="7"/>
  <c r="F25" i="7"/>
  <c r="E25" i="7"/>
  <c r="F6" i="10"/>
  <c r="F26" i="9"/>
  <c r="E26" i="9"/>
  <c r="D26" i="9"/>
  <c r="E28" i="9"/>
  <c r="D28" i="9"/>
  <c r="F28" i="9"/>
  <c r="F7" i="9"/>
  <c r="E7" i="9"/>
  <c r="D7" i="9"/>
  <c r="D63" i="7"/>
  <c r="D33" i="7" s="1"/>
  <c r="E63" i="7"/>
  <c r="F63" i="7"/>
  <c r="G63" i="7"/>
  <c r="E52" i="7"/>
  <c r="F52" i="7"/>
  <c r="G52" i="7"/>
  <c r="F38" i="7"/>
  <c r="G38" i="7"/>
  <c r="F34" i="7"/>
  <c r="G34" i="7"/>
  <c r="D31" i="7"/>
  <c r="D30" i="7" s="1"/>
  <c r="E31" i="7"/>
  <c r="E30" i="7" s="1"/>
  <c r="F31" i="7"/>
  <c r="F30" i="7" s="1"/>
  <c r="G31" i="7"/>
  <c r="G30" i="7" s="1"/>
  <c r="G21" i="7"/>
  <c r="F21" i="7"/>
  <c r="E21" i="7"/>
  <c r="G19" i="7"/>
  <c r="F19" i="7"/>
  <c r="E19" i="7"/>
  <c r="G11" i="7"/>
  <c r="F11" i="7"/>
  <c r="E11" i="7"/>
  <c r="G9" i="7"/>
  <c r="F9" i="7"/>
  <c r="E9" i="7"/>
  <c r="D6" i="10"/>
  <c r="E6" i="10"/>
  <c r="F32" i="9"/>
  <c r="F30" i="9"/>
  <c r="E32" i="9"/>
  <c r="E30" i="9"/>
  <c r="D30" i="9"/>
  <c r="D41" i="9"/>
  <c r="E41" i="9"/>
  <c r="F41" i="9"/>
  <c r="D39" i="9"/>
  <c r="E39" i="9"/>
  <c r="F39" i="9"/>
  <c r="D22" i="9"/>
  <c r="E22" i="9"/>
  <c r="F22" i="9"/>
  <c r="D20" i="9"/>
  <c r="E20" i="9"/>
  <c r="F20" i="9"/>
  <c r="E11" i="9"/>
  <c r="F11" i="9"/>
  <c r="D9" i="9"/>
  <c r="E9" i="9"/>
  <c r="F9" i="9"/>
  <c r="F29" i="3"/>
  <c r="G29" i="3"/>
  <c r="G23" i="3" s="1"/>
  <c r="H29" i="3"/>
  <c r="H24" i="3"/>
  <c r="F18" i="3"/>
  <c r="F10" i="3" s="1"/>
  <c r="G18" i="3"/>
  <c r="H18" i="3"/>
  <c r="G11" i="3"/>
  <c r="G10" i="3" s="1"/>
  <c r="H18" i="1"/>
  <c r="I15" i="1"/>
  <c r="J15" i="1"/>
  <c r="F33" i="7" l="1"/>
  <c r="F24" i="7"/>
  <c r="G33" i="7"/>
  <c r="G24" i="7" s="1"/>
  <c r="G23" i="7" s="1"/>
  <c r="D24" i="7"/>
  <c r="F6" i="7"/>
  <c r="F23" i="7"/>
  <c r="D25" i="9"/>
  <c r="E6" i="9"/>
  <c r="E6" i="7"/>
  <c r="E33" i="7"/>
  <c r="E24" i="7" s="1"/>
  <c r="E23" i="7" s="1"/>
  <c r="D6" i="9"/>
  <c r="G6" i="7"/>
  <c r="J19" i="1"/>
  <c r="F25" i="9"/>
  <c r="F6" i="9"/>
  <c r="E25" i="9"/>
  <c r="H23" i="3"/>
  <c r="F23" i="3"/>
  <c r="I19" i="1"/>
  <c r="H19" i="1"/>
  <c r="C63" i="7"/>
  <c r="C52" i="7"/>
  <c r="C34" i="7"/>
  <c r="C31" i="7"/>
  <c r="C30" i="7" s="1"/>
  <c r="C25" i="7"/>
  <c r="D21" i="7"/>
  <c r="C21" i="7"/>
  <c r="D19" i="7"/>
  <c r="C19" i="7"/>
  <c r="D11" i="7"/>
  <c r="C11" i="7"/>
  <c r="D9" i="7"/>
  <c r="D6" i="7" s="1"/>
  <c r="C9" i="7"/>
  <c r="C7" i="7"/>
  <c r="B32" i="9"/>
  <c r="C6" i="10"/>
  <c r="B6" i="10"/>
  <c r="B39" i="9"/>
  <c r="B30" i="9"/>
  <c r="B28" i="9"/>
  <c r="B26" i="9"/>
  <c r="B41" i="9"/>
  <c r="B22" i="9"/>
  <c r="B20" i="9"/>
  <c r="B11" i="9"/>
  <c r="B9" i="9"/>
  <c r="B7" i="9"/>
  <c r="C41" i="9"/>
  <c r="C39" i="9"/>
  <c r="C30" i="9"/>
  <c r="C28" i="9"/>
  <c r="C26" i="9"/>
  <c r="C22" i="9"/>
  <c r="C20" i="9"/>
  <c r="C11" i="9"/>
  <c r="C9" i="9"/>
  <c r="C7" i="9"/>
  <c r="D29" i="3"/>
  <c r="E29" i="3"/>
  <c r="E24" i="3"/>
  <c r="E18" i="3"/>
  <c r="E10" i="3" s="1"/>
  <c r="D18" i="3"/>
  <c r="D11" i="3"/>
  <c r="D23" i="7" l="1"/>
  <c r="B25" i="9"/>
  <c r="D10" i="3"/>
  <c r="C6" i="7"/>
  <c r="C6" i="9"/>
  <c r="C25" i="9"/>
  <c r="B6" i="9"/>
  <c r="E23" i="3"/>
  <c r="D24" i="3"/>
  <c r="D23" i="3" s="1"/>
  <c r="F18" i="1" l="1"/>
  <c r="F15" i="1"/>
  <c r="G18" i="1"/>
  <c r="G15" i="1"/>
  <c r="C33" i="7"/>
  <c r="C24" i="7" s="1"/>
  <c r="G19" i="1" l="1"/>
  <c r="F19" i="1"/>
  <c r="C23" i="7"/>
</calcChain>
</file>

<file path=xl/sharedStrings.xml><?xml version="1.0" encoding="utf-8"?>
<sst xmlns="http://schemas.openxmlformats.org/spreadsheetml/2006/main" count="228" uniqueCount="134">
  <si>
    <t>PRIHODI UKUPNO</t>
  </si>
  <si>
    <t>RASHODI UKUPNO</t>
  </si>
  <si>
    <t>RAZLIKA - VIŠAK / MANJAK</t>
  </si>
  <si>
    <t>NETO FINANCIRANJE</t>
  </si>
  <si>
    <t>VIŠAK / MANJAK + NETO FINANCIRANJE</t>
  </si>
  <si>
    <t xml:space="preserve">A. RAČUN PRIHODA I RASHODA </t>
  </si>
  <si>
    <t>Prihodi poslovanja</t>
  </si>
  <si>
    <t>Rashodi poslovanja</t>
  </si>
  <si>
    <t>Rashodi za zaposlene</t>
  </si>
  <si>
    <t>Rashodi za nabavu nefinancijske imovine</t>
  </si>
  <si>
    <t>BROJČANA OZNAKA I NAZIV</t>
  </si>
  <si>
    <t>B. RAČUN FINANCIRANJA</t>
  </si>
  <si>
    <t>Primici od financijske imovine i zaduživanja</t>
  </si>
  <si>
    <t>Izdaci za financijsku imovinu i otplate zajmova</t>
  </si>
  <si>
    <t>II. POSEBNI DIO</t>
  </si>
  <si>
    <t>I. OPĆI DIO</t>
  </si>
  <si>
    <t>Materijalni rashodi</t>
  </si>
  <si>
    <t>Pomoći iz inozemstva i od subjekata unutar općeg proračuna</t>
  </si>
  <si>
    <t>PRIJENOS SREDSTAVA IZ PRETHODNE GODINE</t>
  </si>
  <si>
    <t>1 Opći prihodi i primici</t>
  </si>
  <si>
    <t>11 Opći prihodi i primici</t>
  </si>
  <si>
    <t>3 Vlastiti prihodi</t>
  </si>
  <si>
    <t>31 Vlastiti prihodi</t>
  </si>
  <si>
    <t>Prihodi od prodaje nefinancijske imovine</t>
  </si>
  <si>
    <t>Prihodi od prodaje proizvedene dugotrajne imovine</t>
  </si>
  <si>
    <t>A. SAŽETAK RAČUNA PRIHODA I RASHODA</t>
  </si>
  <si>
    <t>B. SAŽETAK RAČUNA FINANCIRANJA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</si>
  <si>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</si>
  <si>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</si>
  <si>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</si>
  <si>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</si>
  <si>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</si>
  <si>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</si>
  <si>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RAZLIKA PRIMITAKA I IZDATAKA</t>
  </si>
  <si>
    <t>PRIJENOS SREDSTAVA U SLJEDEĆE RAZDOBLJE</t>
  </si>
  <si>
    <t>A1. PRIHODI I RASHODI PREMA EKONOMSKOJ KLASIFIKACIJI</t>
  </si>
  <si>
    <t>A2. PRIHODI I RASHODI PREMA IZVORIMA FINANCIRANJA</t>
  </si>
  <si>
    <t>UKUPNO PRIHODI</t>
  </si>
  <si>
    <t>UKUPNO RASHODI</t>
  </si>
  <si>
    <t>A3. RASHODI PREMA FUNKCIJSKOJ KLASIFIKACIJI</t>
  </si>
  <si>
    <t>B1. RAČUN FINANCIRANJA PREMA EKONOMSKOJ KLASIFIKACIJI</t>
  </si>
  <si>
    <t>B2. RAČUN FINANCIRANJA PREMA IZVORIMA FINANCIRANJA</t>
  </si>
  <si>
    <t>UKUPNO PRIMICI</t>
  </si>
  <si>
    <t xml:space="preserve">UKUPNO IZDACI </t>
  </si>
  <si>
    <t>64</t>
  </si>
  <si>
    <t>Prihodi od imovine</t>
  </si>
  <si>
    <t>Prihodi od upravnih i administrativnih pristojbi, pristojbi po posebnim propisima i nakanda</t>
  </si>
  <si>
    <t>Prihodi iz nadležnog proračuna i od HZZO-a temeljem ugovornih obveza</t>
  </si>
  <si>
    <t>68</t>
  </si>
  <si>
    <t>Kazne, upravne mjere i ostali prihodi</t>
  </si>
  <si>
    <t>Financijski rashodi</t>
  </si>
  <si>
    <t>Pomoći dane u inozemstvo i unutar općeg proračuna</t>
  </si>
  <si>
    <t>Rashodi za nabavu proizvedene dugotrajne imovine</t>
  </si>
  <si>
    <t>Rashodi za dodatna ulaganja na nefinancijskoj imovini</t>
  </si>
  <si>
    <t xml:space="preserve">UKUPNO PRIHODI </t>
  </si>
  <si>
    <t>4 Prihodi posebne namjene</t>
  </si>
  <si>
    <t>5 Pomoći</t>
  </si>
  <si>
    <t xml:space="preserve">6 Donacije </t>
  </si>
  <si>
    <t>7 Prihodi od prodaje ili zamjene nefinancijske imovine i naknade s naslova osiguranja</t>
  </si>
  <si>
    <t>56 Fondovi EU</t>
  </si>
  <si>
    <t>05 Zaštita okoliša</t>
  </si>
  <si>
    <t>054 Zaštita bioraznolikosti i krajolika</t>
  </si>
  <si>
    <t>NACIONALNI PARKOVI I PARKOVI PRIRODE</t>
  </si>
  <si>
    <t>JAVNA USTANOVA PARK PRIRODE PAPUK</t>
  </si>
  <si>
    <t>Izvor 1</t>
  </si>
  <si>
    <t>Izvor 11</t>
  </si>
  <si>
    <t xml:space="preserve">  Opći prihodi i primici</t>
  </si>
  <si>
    <t>Izvor 3</t>
  </si>
  <si>
    <t>Vlastiti prihodi</t>
  </si>
  <si>
    <t>Izvor 31</t>
  </si>
  <si>
    <t>Izvor 4</t>
  </si>
  <si>
    <t xml:space="preserve">  Ostali prihodi za posebne namjene</t>
  </si>
  <si>
    <t>Izvor 5</t>
  </si>
  <si>
    <t>Pomoći</t>
  </si>
  <si>
    <t>Izvor 52</t>
  </si>
  <si>
    <t>Izvor 6</t>
  </si>
  <si>
    <t>Donacije</t>
  </si>
  <si>
    <t>Izvor 61</t>
  </si>
  <si>
    <t>Izvor 7</t>
  </si>
  <si>
    <t>Izvor 71</t>
  </si>
  <si>
    <t>A779000 Administracija i upravljanje</t>
  </si>
  <si>
    <t>Izvor: 11 Opći prihodi i primici</t>
  </si>
  <si>
    <t>31 Rashodi za zaposlene</t>
  </si>
  <si>
    <t>32 Materijalni rashodi</t>
  </si>
  <si>
    <t>34 Financijski rashodi</t>
  </si>
  <si>
    <t>A779021 Zaštita prirode</t>
  </si>
  <si>
    <t>A779047 ADMINISTRACIJA I UPRAVLJANJE (IZ EVIDENCIJSKIH PRIHODA)</t>
  </si>
  <si>
    <t>Izvor: 31 Vlastiti prihodi</t>
  </si>
  <si>
    <t>42 Rashodi za nabavu proizvedene dugotrajne imovine</t>
  </si>
  <si>
    <t>Izvor: 43 Ostali prihodi za posebne namjene</t>
  </si>
  <si>
    <t>36 Pomoći dane u inozemstvo i unutar općeg proračuna</t>
  </si>
  <si>
    <t>45 Rashodi za dodatna ulaganja na nefinancijskoj imovini</t>
  </si>
  <si>
    <t>Izvor: 61 Donacije</t>
  </si>
  <si>
    <t>Izvor: 71 Prihodi od prodaje ili zamjene nefinancijske imovine i naknade s naslova osiguranja</t>
  </si>
  <si>
    <t>ZAŠTITA I OČUVANJE PRIRODE I OKOLIŠA</t>
  </si>
  <si>
    <t>PROGRAM 3401 ZAŠTITA PRIRODE</t>
  </si>
  <si>
    <t>Prihodi od prodaje proizvoda i robe te pruženih usluga i prihodi od donacija te povrati po protestiranim jamstvima</t>
  </si>
  <si>
    <t xml:space="preserve">  Ostale pomoći i darovnice</t>
  </si>
  <si>
    <t>43 Ostali prihodi za posebne namjene</t>
  </si>
  <si>
    <t>52 Ostale pomoći i darovnice</t>
  </si>
  <si>
    <t>61 Donacije</t>
  </si>
  <si>
    <t>71 Prihodi od prodaje ili zamjene nefinancijske imovine i naknade s naslova osiguranja</t>
  </si>
  <si>
    <t>Opći prihodi i primici</t>
  </si>
  <si>
    <t>Prihodi za posebne namjene</t>
  </si>
  <si>
    <t>Izvor 43</t>
  </si>
  <si>
    <t xml:space="preserve">  Donacije</t>
  </si>
  <si>
    <t>Prihodi od prodaje ili zamjene nefinancijske imovine i naknade s naslova osiguranja</t>
  </si>
  <si>
    <t>31 Rashodi za zaposlenie</t>
  </si>
  <si>
    <t xml:space="preserve">  563 Europski fond za regionalni razvoj (ERDF)</t>
  </si>
  <si>
    <t>PROJEKCIJA 
ZA 2027.</t>
  </si>
  <si>
    <t>FINANCIJSKI PLAN PRORAČUNSKOG KORISNIKA DRŽAVNOG PRORAČUNA
ZA 2026. I PROJEKCIJE ZA 2027. I 2028. GODINU</t>
  </si>
  <si>
    <t>IZVRŠENJE
2024.</t>
  </si>
  <si>
    <t>TEKUĆI PLAN
2025.</t>
  </si>
  <si>
    <t>PLAN 
ZA 2026.</t>
  </si>
  <si>
    <t>PROJEKCIJA 
ZA 2028.</t>
  </si>
  <si>
    <t>07810</t>
  </si>
  <si>
    <t>Izvor: 5043 Pomoći iz državnog proračuna kroz ostale prihode za posebne namjene</t>
  </si>
  <si>
    <t xml:space="preserve">Izvor: 58100 Mehanizam za oporavak i otpornost - bespovratna sredstva </t>
  </si>
  <si>
    <t xml:space="preserve">Izvor: 52 Ostale pomoći i darovnice </t>
  </si>
  <si>
    <t>Pomoći iz državnog proračuna kroz ostale prihode za posebne namjene</t>
  </si>
  <si>
    <t xml:space="preserve">Europski fond za regionalni razvoj </t>
  </si>
  <si>
    <t xml:space="preserve">Izvor  56311 </t>
  </si>
  <si>
    <t xml:space="preserve">   Mehanizam za oporavak i otpornost - bespovratna sredstva</t>
  </si>
  <si>
    <t>Izvor 58100</t>
  </si>
  <si>
    <t>Izvor 5043</t>
  </si>
  <si>
    <t>5043 Pomoći iz državnog proračuna kroz ostale prihode za posebne namjene</t>
  </si>
  <si>
    <t xml:space="preserve">58100 Mehanizam za oporavak i otpornost - bespovratna sredstva </t>
  </si>
  <si>
    <t xml:space="preserve"> 56343 Europski fond za regionalni razvoj (ERDF)</t>
  </si>
  <si>
    <t xml:space="preserve">Izvor: 56343 Europski fond za regionalni razvoj </t>
  </si>
  <si>
    <t>A779062 Program prekogranične suradnje (ERDF)</t>
  </si>
  <si>
    <t xml:space="preserve">  51 Pomoći EU</t>
  </si>
  <si>
    <t>Izvor:   51 Pomoći EU</t>
  </si>
  <si>
    <t>Izvor 51</t>
  </si>
  <si>
    <t>Pomoći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</si>
</sst>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9" fillId="2" borderId="3" xfId="0" quotePrefix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 wrapText="1"/>
    </xf>
    <xf numFmtId="0" fontId="7" fillId="0" borderId="0" xfId="0" quotePrefix="1" applyFont="1" applyAlignment="1">
      <alignment horizontal="left" wrapText="1"/>
    </xf>
    <xf numFmtId="0" fontId="8" fillId="0" borderId="0" xfId="0" applyFont="1" applyAlignment="1">
      <alignment wrapText="1"/>
    </xf>
    <xf numFmtId="3" fontId="5" fillId="0" borderId="0" xfId="0" applyNumberFormat="1" applyFont="1" applyAlignment="1">
      <alignment horizontal="right"/>
    </xf>
    <xf numFmtId="0" fontId="11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3" fontId="6" fillId="3" borderId="3" xfId="0" applyNumberFormat="1" applyFont="1" applyFill="1" applyBorder="1" applyAlignment="1">
      <alignment horizontal="right"/>
    </xf>
    <xf numFmtId="0" fontId="14" fillId="0" borderId="5" xfId="0" applyFont="1" applyBorder="1" applyAlignment="1">
      <alignment horizontal="right" vertical="center"/>
    </xf>
    <xf numFmtId="0" fontId="11" fillId="3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vertical="center"/>
    </xf>
    <xf numFmtId="0" fontId="13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9" fillId="3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quotePrefix="1" applyFont="1" applyFill="1" applyBorder="1" applyAlignment="1">
      <alignment horizontal="center" vertical="center" wrapText="1"/>
    </xf>
    <xf numFmtId="0" fontId="15" fillId="0" borderId="3" xfId="0" quotePrefix="1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0" borderId="0" xfId="0" applyFont="1"/>
    <xf numFmtId="0" fontId="15" fillId="3" borderId="4" xfId="0" applyFont="1" applyFill="1" applyBorder="1" applyAlignment="1">
      <alignment horizontal="center" vertical="center" wrapText="1"/>
    </xf>
    <xf numFmtId="0" fontId="15" fillId="3" borderId="3" xfId="0" quotePrefix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4" fontId="11" fillId="3" borderId="3" xfId="0" applyNumberFormat="1" applyFont="1" applyFill="1" applyBorder="1" applyAlignment="1">
      <alignment vertical="center"/>
    </xf>
    <xf numFmtId="4" fontId="11" fillId="3" borderId="3" xfId="0" applyNumberFormat="1" applyFont="1" applyFill="1" applyBorder="1" applyAlignment="1">
      <alignment vertical="center" wrapText="1"/>
    </xf>
    <xf numFmtId="4" fontId="11" fillId="3" borderId="3" xfId="0" applyNumberFormat="1" applyFont="1" applyFill="1" applyBorder="1" applyAlignment="1">
      <alignment horizontal="right" vertical="center" wrapText="1"/>
    </xf>
    <xf numFmtId="4" fontId="6" fillId="2" borderId="3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>
      <alignment horizontal="right"/>
    </xf>
    <xf numFmtId="4" fontId="11" fillId="2" borderId="3" xfId="0" applyNumberFormat="1" applyFont="1" applyFill="1" applyBorder="1" applyAlignment="1">
      <alignment wrapText="1"/>
    </xf>
    <xf numFmtId="4" fontId="18" fillId="0" borderId="3" xfId="0" applyNumberFormat="1" applyFont="1" applyBorder="1" applyAlignment="1">
      <alignment horizontal="right"/>
    </xf>
    <xf numFmtId="4" fontId="11" fillId="2" borderId="3" xfId="0" applyNumberFormat="1" applyFont="1" applyFill="1" applyBorder="1" applyAlignment="1">
      <alignment horizontal="right" vertical="center" wrapText="1"/>
    </xf>
    <xf numFmtId="4" fontId="9" fillId="2" borderId="3" xfId="0" applyNumberFormat="1" applyFont="1" applyFill="1" applyBorder="1" applyAlignment="1">
      <alignment horizontal="right" vertical="center" wrapText="1"/>
    </xf>
    <xf numFmtId="4" fontId="6" fillId="2" borderId="3" xfId="0" applyNumberFormat="1" applyFont="1" applyFill="1" applyBorder="1"/>
    <xf numFmtId="0" fontId="20" fillId="4" borderId="6" xfId="0" applyFont="1" applyFill="1" applyBorder="1" applyAlignment="1">
      <alignment wrapText="1"/>
    </xf>
    <xf numFmtId="4" fontId="3" fillId="2" borderId="3" xfId="0" applyNumberFormat="1" applyFont="1" applyFill="1" applyBorder="1"/>
    <xf numFmtId="0" fontId="18" fillId="0" borderId="3" xfId="0" applyFont="1" applyBorder="1" applyAlignment="1">
      <alignment horizontal="left" wrapText="1"/>
    </xf>
    <xf numFmtId="0" fontId="19" fillId="0" borderId="3" xfId="0" applyFont="1" applyBorder="1" applyAlignment="1">
      <alignment horizontal="left" wrapText="1"/>
    </xf>
    <xf numFmtId="0" fontId="21" fillId="0" borderId="3" xfId="0" applyFont="1" applyBorder="1" applyAlignment="1">
      <alignment horizontal="left" wrapText="1"/>
    </xf>
    <xf numFmtId="0" fontId="20" fillId="0" borderId="3" xfId="0" applyFont="1" applyBorder="1" applyAlignment="1">
      <alignment horizontal="left" wrapText="1"/>
    </xf>
    <xf numFmtId="0" fontId="18" fillId="2" borderId="3" xfId="0" applyFont="1" applyFill="1" applyBorder="1" applyAlignment="1">
      <alignment horizontal="left" wrapText="1"/>
    </xf>
    <xf numFmtId="0" fontId="19" fillId="2" borderId="3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wrapText="1" indent="1"/>
    </xf>
    <xf numFmtId="0" fontId="11" fillId="2" borderId="3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wrapText="1"/>
    </xf>
    <xf numFmtId="2" fontId="18" fillId="2" borderId="3" xfId="0" applyNumberFormat="1" applyFont="1" applyFill="1" applyBorder="1" applyAlignment="1">
      <alignment horizontal="left" wrapText="1"/>
    </xf>
    <xf numFmtId="0" fontId="18" fillId="5" borderId="3" xfId="0" applyFont="1" applyFill="1" applyBorder="1"/>
    <xf numFmtId="4" fontId="19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/>
    </xf>
    <xf numFmtId="0" fontId="18" fillId="2" borderId="3" xfId="0" applyFont="1" applyFill="1" applyBorder="1" applyAlignment="1">
      <alignment horizontal="left"/>
    </xf>
    <xf numFmtId="0" fontId="18" fillId="2" borderId="3" xfId="0" applyFont="1" applyFill="1" applyBorder="1"/>
    <xf numFmtId="0" fontId="19" fillId="2" borderId="3" xfId="0" applyFont="1" applyFill="1" applyBorder="1" applyAlignment="1">
      <alignment horizontal="left"/>
    </xf>
    <xf numFmtId="0" fontId="19" fillId="2" borderId="3" xfId="0" applyFont="1" applyFill="1" applyBorder="1"/>
    <xf numFmtId="0" fontId="20" fillId="0" borderId="3" xfId="0" applyFont="1" applyBorder="1"/>
    <xf numFmtId="0" fontId="21" fillId="5" borderId="3" xfId="0" applyFont="1" applyFill="1" applyBorder="1"/>
    <xf numFmtId="0" fontId="21" fillId="0" borderId="3" xfId="0" applyFont="1" applyBorder="1"/>
    <xf numFmtId="4" fontId="18" fillId="0" borderId="3" xfId="0" applyNumberFormat="1" applyFont="1" applyBorder="1"/>
    <xf numFmtId="4" fontId="19" fillId="0" borderId="3" xfId="0" applyNumberFormat="1" applyFont="1" applyBorder="1"/>
    <xf numFmtId="4" fontId="2" fillId="0" borderId="0" xfId="0" applyNumberFormat="1" applyFont="1" applyAlignment="1">
      <alignment horizontal="center" vertical="center" wrapText="1"/>
    </xf>
    <xf numFmtId="4" fontId="6" fillId="3" borderId="3" xfId="0" quotePrefix="1" applyNumberFormat="1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3" fillId="0" borderId="3" xfId="0" applyNumberFormat="1" applyFont="1" applyBorder="1" applyAlignment="1">
      <alignment horizontal="right"/>
    </xf>
    <xf numFmtId="4" fontId="11" fillId="2" borderId="3" xfId="1" applyNumberFormat="1" applyFont="1" applyFill="1" applyBorder="1" applyAlignment="1">
      <alignment horizontal="right" wrapText="1"/>
    </xf>
    <xf numFmtId="0" fontId="9" fillId="2" borderId="3" xfId="0" quotePrefix="1" applyFont="1" applyFill="1" applyBorder="1" applyAlignment="1">
      <alignment horizontal="left"/>
    </xf>
    <xf numFmtId="0" fontId="11" fillId="2" borderId="3" xfId="0" applyFont="1" applyFill="1" applyBorder="1" applyAlignment="1">
      <alignment wrapText="1"/>
    </xf>
    <xf numFmtId="0" fontId="10" fillId="2" borderId="3" xfId="0" quotePrefix="1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 wrapText="1"/>
    </xf>
    <xf numFmtId="0" fontId="10" fillId="2" borderId="3" xfId="0" quotePrefix="1" applyFont="1" applyFill="1" applyBorder="1" applyAlignment="1">
      <alignment wrapText="1"/>
    </xf>
    <xf numFmtId="0" fontId="10" fillId="2" borderId="3" xfId="0" applyFont="1" applyFill="1" applyBorder="1" applyAlignment="1">
      <alignment wrapText="1"/>
    </xf>
    <xf numFmtId="4" fontId="3" fillId="2" borderId="3" xfId="1" applyNumberFormat="1" applyFont="1" applyFill="1" applyBorder="1" applyAlignment="1">
      <alignment horizontal="right"/>
    </xf>
    <xf numFmtId="4" fontId="11" fillId="0" borderId="3" xfId="1" applyNumberFormat="1" applyFont="1" applyFill="1" applyBorder="1" applyAlignment="1">
      <alignment horizontal="right" wrapText="1"/>
    </xf>
    <xf numFmtId="4" fontId="3" fillId="2" borderId="0" xfId="0" applyNumberFormat="1" applyFont="1" applyFill="1"/>
    <xf numFmtId="4" fontId="11" fillId="3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 vertical="center" wrapText="1"/>
    </xf>
    <xf numFmtId="4" fontId="3" fillId="2" borderId="7" xfId="0" applyNumberFormat="1" applyFont="1" applyFill="1" applyBorder="1"/>
    <xf numFmtId="4" fontId="3" fillId="0" borderId="3" xfId="0" applyNumberFormat="1" applyFont="1" applyBorder="1" applyAlignment="1">
      <alignment horizontal="right" wrapText="1"/>
    </xf>
    <xf numFmtId="0" fontId="9" fillId="2" borderId="3" xfId="0" applyFont="1" applyFill="1" applyBorder="1" applyAlignment="1">
      <alignment wrapText="1"/>
    </xf>
    <xf numFmtId="4" fontId="9" fillId="2" borderId="3" xfId="0" applyNumberFormat="1" applyFont="1" applyFill="1" applyBorder="1" applyAlignment="1">
      <alignment wrapText="1"/>
    </xf>
    <xf numFmtId="4" fontId="6" fillId="0" borderId="3" xfId="0" quotePrefix="1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right" wrapText="1"/>
    </xf>
    <xf numFmtId="4" fontId="6" fillId="0" borderId="3" xfId="0" applyNumberFormat="1" applyFont="1" applyBorder="1" applyAlignment="1">
      <alignment horizontal="right"/>
    </xf>
    <xf numFmtId="4" fontId="11" fillId="0" borderId="3" xfId="0" applyNumberFormat="1" applyFont="1" applyBorder="1" applyAlignment="1">
      <alignment horizontal="right" vertical="center" wrapText="1"/>
    </xf>
    <xf numFmtId="4" fontId="18" fillId="0" borderId="3" xfId="0" applyNumberFormat="1" applyFont="1" applyBorder="1" applyAlignment="1">
      <alignment horizontal="right" vertical="center"/>
    </xf>
    <xf numFmtId="4" fontId="9" fillId="0" borderId="3" xfId="0" applyNumberFormat="1" applyFont="1" applyBorder="1" applyAlignment="1">
      <alignment horizontal="right" vertical="center" wrapText="1"/>
    </xf>
    <xf numFmtId="4" fontId="19" fillId="0" borderId="3" xfId="0" applyNumberFormat="1" applyFont="1" applyBorder="1" applyAlignment="1">
      <alignment horizontal="right" vertical="center"/>
    </xf>
    <xf numFmtId="4" fontId="19" fillId="0" borderId="3" xfId="0" applyNumberFormat="1" applyFont="1" applyBorder="1" applyAlignment="1">
      <alignment horizontal="right"/>
    </xf>
    <xf numFmtId="4" fontId="9" fillId="0" borderId="3" xfId="0" applyNumberFormat="1" applyFont="1" applyBorder="1" applyAlignment="1">
      <alignment vertical="center"/>
    </xf>
    <xf numFmtId="3" fontId="19" fillId="0" borderId="3" xfId="0" applyNumberFormat="1" applyFont="1" applyBorder="1" applyAlignment="1">
      <alignment horizontal="right"/>
    </xf>
    <xf numFmtId="3" fontId="19" fillId="0" borderId="3" xfId="0" applyNumberFormat="1" applyFont="1" applyBorder="1" applyAlignment="1">
      <alignment horizontal="right" wrapText="1"/>
    </xf>
    <xf numFmtId="4" fontId="3" fillId="0" borderId="3" xfId="0" quotePrefix="1" applyNumberFormat="1" applyFont="1" applyBorder="1" applyAlignment="1">
      <alignment horizontal="right" wrapText="1"/>
    </xf>
    <xf numFmtId="4" fontId="9" fillId="0" borderId="3" xfId="1" applyNumberFormat="1" applyFont="1" applyFill="1" applyBorder="1" applyAlignment="1">
      <alignment horizontal="right" wrapText="1"/>
    </xf>
    <xf numFmtId="4" fontId="9" fillId="0" borderId="3" xfId="1" quotePrefix="1" applyNumberFormat="1" applyFont="1" applyFill="1" applyBorder="1" applyAlignment="1">
      <alignment horizontal="right"/>
    </xf>
    <xf numFmtId="4" fontId="11" fillId="0" borderId="3" xfId="0" applyNumberFormat="1" applyFont="1" applyBorder="1" applyAlignment="1">
      <alignment wrapText="1"/>
    </xf>
    <xf numFmtId="4" fontId="9" fillId="0" borderId="3" xfId="0" applyNumberFormat="1" applyFont="1" applyBorder="1" applyAlignment="1">
      <alignment wrapText="1"/>
    </xf>
    <xf numFmtId="4" fontId="9" fillId="0" borderId="3" xfId="0" applyNumberFormat="1" applyFont="1" applyBorder="1" applyAlignment="1">
      <alignment horizontal="right" wrapText="1"/>
    </xf>
    <xf numFmtId="4" fontId="6" fillId="0" borderId="3" xfId="0" applyNumberFormat="1" applyFont="1" applyBorder="1"/>
    <xf numFmtId="4" fontId="3" fillId="0" borderId="3" xfId="0" applyNumberFormat="1" applyFont="1" applyBorder="1"/>
    <xf numFmtId="0" fontId="5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11" fillId="3" borderId="1" xfId="0" quotePrefix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center" wrapText="1"/>
    </xf>
    <xf numFmtId="0" fontId="11" fillId="0" borderId="1" xfId="0" quotePrefix="1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15" fillId="0" borderId="3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11" fillId="0" borderId="2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6" fillId="3" borderId="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</cellXfs>
  <cellStyles count="2">
    <cellStyle name="Normalno" xfId="0" builtinId="0"/>
    <cellStyle name="Zarez" xfId="1" builtinId="3"/>
  </cellStyles>
  <dxfs count="0"/>
  <tableStyles count="1" defaultTableStyle="TableStyleMedium2" defaultPivotStyle="PivotStyleLight16">
    <tableStyle name="Invisible" pivot="0" table="0" count="0" xr9:uid="{06B89E7A-11B2-4247-9250-34F5FEF9BF4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1514475</xdr:colOff>
      <xdr:row>3</xdr:row>
      <xdr:rowOff>152399</xdr:rowOff>
    </xdr:to>
    <xdr:pic>
      <xdr:nvPicPr>
        <xdr:cNvPr id="2" name="Picture 1" descr="memo_novi_verz_2.tif">
          <a:extLst>
            <a:ext uri="{FF2B5EF4-FFF2-40B4-BE49-F238E27FC236}">
              <a16:creationId xmlns:a16="http://schemas.microsoft.com/office/drawing/2014/main" id="{C5981DE5-7920-45EC-8BAF-630F821BC90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82040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L35"/>
  <sheetViews>
    <sheetView topLeftCell="A4" zoomScale="90" zoomScaleNormal="90" workbookViewId="0">
      <selection activeCell="K29" sqref="K29"/>
    </sheetView>
  </sheetViews>
  <sheetFormatPr defaultRowHeight="15" x14ac:dyDescent="0.25"/>
  <cols>
    <col min="5" max="5" width="25.28515625" customWidth="1"/>
    <col min="6" max="9" width="19.42578125" customWidth="1"/>
    <col min="10" max="10" width="23.7109375" customWidth="1"/>
    <col min="11" max="12" width="25.28515625" customWidth="1"/>
  </cols>
  <sheetData>
    <row r="5" spans="1:12" ht="42" customHeight="1" x14ac:dyDescent="0.25">
      <c r="A5" s="114" t="s">
        <v>110</v>
      </c>
      <c r="B5" s="114"/>
      <c r="C5" s="114"/>
      <c r="D5" s="114"/>
      <c r="E5" s="114"/>
      <c r="F5" s="114"/>
      <c r="G5" s="114"/>
      <c r="H5" s="114"/>
      <c r="I5" s="114"/>
      <c r="J5" s="114"/>
      <c r="K5" s="25"/>
      <c r="L5" s="25"/>
    </row>
    <row r="6" spans="1:12" ht="18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customHeight="1" x14ac:dyDescent="0.25">
      <c r="A7" s="114" t="s">
        <v>15</v>
      </c>
      <c r="B7" s="114"/>
      <c r="C7" s="114"/>
      <c r="D7" s="114"/>
      <c r="E7" s="114"/>
      <c r="F7" s="114"/>
      <c r="G7" s="114"/>
      <c r="H7" s="114"/>
      <c r="I7" s="114"/>
      <c r="J7" s="114"/>
      <c r="K7" s="23"/>
      <c r="L7" s="23"/>
    </row>
    <row r="8" spans="1:12" ht="18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5"/>
      <c r="L8" s="5"/>
    </row>
    <row r="9" spans="1:12" ht="18" customHeight="1" x14ac:dyDescent="0.25">
      <c r="A9" s="114" t="s">
        <v>25</v>
      </c>
      <c r="B9" s="114"/>
      <c r="C9" s="114"/>
      <c r="D9" s="114"/>
      <c r="E9" s="114"/>
      <c r="F9" s="114"/>
      <c r="G9" s="114"/>
      <c r="H9" s="114"/>
      <c r="I9" s="114"/>
      <c r="J9" s="114"/>
      <c r="K9" s="22"/>
      <c r="L9" s="22"/>
    </row>
    <row r="10" spans="1:12" ht="18" x14ac:dyDescent="0.25">
      <c r="A10" s="1"/>
      <c r="B10" s="2"/>
      <c r="C10" s="2"/>
      <c r="D10" s="2"/>
      <c r="E10" s="6"/>
      <c r="F10" s="6"/>
      <c r="G10" s="6"/>
      <c r="H10" s="7"/>
      <c r="I10" s="7"/>
      <c r="J10" s="19"/>
    </row>
    <row r="11" spans="1:12" ht="25.5" x14ac:dyDescent="0.25">
      <c r="A11" s="124" t="s">
        <v>10</v>
      </c>
      <c r="B11" s="125"/>
      <c r="C11" s="125"/>
      <c r="D11" s="125"/>
      <c r="E11" s="125"/>
      <c r="F11" s="26" t="s">
        <v>111</v>
      </c>
      <c r="G11" s="26" t="s">
        <v>112</v>
      </c>
      <c r="H11" s="26" t="s">
        <v>113</v>
      </c>
      <c r="I11" s="26" t="s">
        <v>109</v>
      </c>
      <c r="J11" s="26" t="s">
        <v>114</v>
      </c>
    </row>
    <row r="12" spans="1:12" ht="12" customHeight="1" x14ac:dyDescent="0.25">
      <c r="A12" s="126">
        <v>1</v>
      </c>
      <c r="B12" s="126"/>
      <c r="C12" s="126"/>
      <c r="D12" s="126"/>
      <c r="E12" s="126"/>
      <c r="F12" s="31">
        <v>2</v>
      </c>
      <c r="G12" s="31">
        <v>3</v>
      </c>
      <c r="H12" s="32">
        <v>4</v>
      </c>
      <c r="I12" s="32">
        <v>5</v>
      </c>
      <c r="J12" s="32">
        <v>6</v>
      </c>
    </row>
    <row r="13" spans="1:12" x14ac:dyDescent="0.25">
      <c r="A13" s="123" t="s">
        <v>27</v>
      </c>
      <c r="B13" s="120"/>
      <c r="C13" s="120"/>
      <c r="D13" s="120"/>
      <c r="E13" s="116"/>
      <c r="F13" s="103">
        <v>1380593.85</v>
      </c>
      <c r="G13" s="104">
        <v>2030649</v>
      </c>
      <c r="H13" s="77">
        <v>4039287</v>
      </c>
      <c r="I13" s="77">
        <v>1451127</v>
      </c>
      <c r="J13" s="77">
        <v>1451243</v>
      </c>
    </row>
    <row r="14" spans="1:12" x14ac:dyDescent="0.25">
      <c r="A14" s="115" t="s">
        <v>28</v>
      </c>
      <c r="B14" s="116"/>
      <c r="C14" s="116"/>
      <c r="D14" s="116"/>
      <c r="E14" s="116"/>
      <c r="F14" s="103">
        <v>0</v>
      </c>
      <c r="G14" s="104">
        <v>2500</v>
      </c>
      <c r="H14" s="77">
        <v>500</v>
      </c>
      <c r="I14" s="77">
        <v>500</v>
      </c>
      <c r="J14" s="77">
        <v>500</v>
      </c>
    </row>
    <row r="15" spans="1:12" x14ac:dyDescent="0.25">
      <c r="A15" s="121" t="s">
        <v>0</v>
      </c>
      <c r="B15" s="118"/>
      <c r="C15" s="118"/>
      <c r="D15" s="118"/>
      <c r="E15" s="122"/>
      <c r="F15" s="37">
        <f>F13+F14</f>
        <v>1380593.85</v>
      </c>
      <c r="G15" s="37">
        <f>G13+G14</f>
        <v>2033149</v>
      </c>
      <c r="H15" s="37">
        <f>H13+H14</f>
        <v>4039787</v>
      </c>
      <c r="I15" s="37">
        <f t="shared" ref="I15:J15" si="0">I13+I14</f>
        <v>1451627</v>
      </c>
      <c r="J15" s="37">
        <f t="shared" si="0"/>
        <v>1451743</v>
      </c>
    </row>
    <row r="16" spans="1:12" x14ac:dyDescent="0.25">
      <c r="A16" s="119" t="s">
        <v>29</v>
      </c>
      <c r="B16" s="120"/>
      <c r="C16" s="120"/>
      <c r="D16" s="120"/>
      <c r="E16" s="120"/>
      <c r="F16" s="77">
        <v>1253942.93</v>
      </c>
      <c r="G16" s="105">
        <v>1300023</v>
      </c>
      <c r="H16" s="77">
        <v>1486884</v>
      </c>
      <c r="I16" s="77">
        <v>1330527</v>
      </c>
      <c r="J16" s="77">
        <v>1330643</v>
      </c>
    </row>
    <row r="17" spans="1:12" x14ac:dyDescent="0.25">
      <c r="A17" s="115" t="s">
        <v>30</v>
      </c>
      <c r="B17" s="116"/>
      <c r="C17" s="116"/>
      <c r="D17" s="116"/>
      <c r="E17" s="116"/>
      <c r="F17" s="77">
        <v>26171.69</v>
      </c>
      <c r="G17" s="105">
        <v>838229</v>
      </c>
      <c r="H17" s="77">
        <v>2555750</v>
      </c>
      <c r="I17" s="77">
        <v>121100</v>
      </c>
      <c r="J17" s="77">
        <v>121100</v>
      </c>
    </row>
    <row r="18" spans="1:12" x14ac:dyDescent="0.25">
      <c r="A18" s="20" t="s">
        <v>1</v>
      </c>
      <c r="B18" s="21"/>
      <c r="C18" s="21"/>
      <c r="D18" s="21"/>
      <c r="E18" s="21"/>
      <c r="F18" s="37">
        <f>F16+F17</f>
        <v>1280114.6199999999</v>
      </c>
      <c r="G18" s="37">
        <f>G16+G17</f>
        <v>2138252</v>
      </c>
      <c r="H18" s="37">
        <f t="shared" ref="H18" si="1">H16+H17</f>
        <v>4042634</v>
      </c>
      <c r="I18" s="37">
        <f>I16+I17</f>
        <v>1451627</v>
      </c>
      <c r="J18" s="37">
        <f>J16+J17</f>
        <v>1451743</v>
      </c>
    </row>
    <row r="19" spans="1:12" x14ac:dyDescent="0.25">
      <c r="A19" s="117" t="s">
        <v>2</v>
      </c>
      <c r="B19" s="118"/>
      <c r="C19" s="118"/>
      <c r="D19" s="118"/>
      <c r="E19" s="118"/>
      <c r="F19" s="38">
        <f>F15-F18</f>
        <v>100479.23000000021</v>
      </c>
      <c r="G19" s="38">
        <f>G15-G18</f>
        <v>-105103</v>
      </c>
      <c r="H19" s="38">
        <f t="shared" ref="H19:J19" si="2">H15-H18</f>
        <v>-2847</v>
      </c>
      <c r="I19" s="38">
        <f t="shared" si="2"/>
        <v>0</v>
      </c>
      <c r="J19" s="38">
        <f t="shared" si="2"/>
        <v>0</v>
      </c>
      <c r="K19" s="76"/>
    </row>
    <row r="20" spans="1:12" ht="18" x14ac:dyDescent="0.25">
      <c r="A20" s="4"/>
      <c r="B20" s="8"/>
      <c r="C20" s="8"/>
      <c r="D20" s="8"/>
      <c r="E20" s="8"/>
      <c r="F20" s="8"/>
      <c r="G20" s="8"/>
      <c r="H20" s="8"/>
      <c r="I20" s="8"/>
      <c r="J20" s="3"/>
      <c r="K20" s="3"/>
      <c r="L20" s="3"/>
    </row>
    <row r="21" spans="1:12" ht="18" customHeight="1" x14ac:dyDescent="0.25">
      <c r="A21" s="114" t="s">
        <v>26</v>
      </c>
      <c r="B21" s="114"/>
      <c r="C21" s="114"/>
      <c r="D21" s="114"/>
      <c r="E21" s="114"/>
      <c r="F21" s="114"/>
      <c r="G21" s="114"/>
      <c r="H21" s="114"/>
      <c r="I21" s="114"/>
      <c r="J21" s="114"/>
      <c r="K21" s="22"/>
      <c r="L21" s="22"/>
    </row>
    <row r="22" spans="1:12" ht="18" x14ac:dyDescent="0.25">
      <c r="A22" s="4"/>
      <c r="B22" s="8"/>
      <c r="C22" s="8"/>
      <c r="D22" s="8"/>
      <c r="E22" s="8"/>
      <c r="F22" s="8"/>
      <c r="G22" s="8"/>
      <c r="H22" s="3"/>
      <c r="I22" s="3"/>
      <c r="J22" s="3"/>
    </row>
    <row r="23" spans="1:12" ht="25.5" x14ac:dyDescent="0.25">
      <c r="A23" s="124" t="s">
        <v>10</v>
      </c>
      <c r="B23" s="125"/>
      <c r="C23" s="125"/>
      <c r="D23" s="125"/>
      <c r="E23" s="125"/>
      <c r="F23" s="26" t="s">
        <v>111</v>
      </c>
      <c r="G23" s="26" t="s">
        <v>112</v>
      </c>
      <c r="H23" s="26" t="s">
        <v>113</v>
      </c>
      <c r="I23" s="26" t="s">
        <v>109</v>
      </c>
      <c r="J23" s="26" t="s">
        <v>114</v>
      </c>
    </row>
    <row r="24" spans="1:12" ht="12" customHeight="1" x14ac:dyDescent="0.25">
      <c r="A24" s="126">
        <v>1</v>
      </c>
      <c r="B24" s="126"/>
      <c r="C24" s="126"/>
      <c r="D24" s="126"/>
      <c r="E24" s="126"/>
      <c r="F24" s="31">
        <v>2</v>
      </c>
      <c r="G24" s="31">
        <v>3</v>
      </c>
      <c r="H24" s="32">
        <v>4</v>
      </c>
      <c r="I24" s="32">
        <v>5</v>
      </c>
      <c r="J24" s="32">
        <v>6</v>
      </c>
    </row>
    <row r="25" spans="1:12" ht="15.75" customHeight="1" x14ac:dyDescent="0.25">
      <c r="A25" s="123" t="s">
        <v>31</v>
      </c>
      <c r="B25" s="129"/>
      <c r="C25" s="129"/>
      <c r="D25" s="129"/>
      <c r="E25" s="129"/>
      <c r="F25" s="90">
        <v>0</v>
      </c>
      <c r="G25" s="90">
        <v>0</v>
      </c>
      <c r="H25" s="89">
        <v>0</v>
      </c>
      <c r="I25" s="89">
        <v>0</v>
      </c>
      <c r="J25" s="89">
        <v>0</v>
      </c>
    </row>
    <row r="26" spans="1:12" x14ac:dyDescent="0.25">
      <c r="A26" s="123" t="s">
        <v>32</v>
      </c>
      <c r="B26" s="120"/>
      <c r="C26" s="120"/>
      <c r="D26" s="120"/>
      <c r="E26" s="120"/>
      <c r="F26" s="90">
        <v>0</v>
      </c>
      <c r="G26" s="90">
        <v>0</v>
      </c>
      <c r="H26" s="89">
        <v>0</v>
      </c>
      <c r="I26" s="89">
        <v>0</v>
      </c>
      <c r="J26" s="89">
        <v>0</v>
      </c>
    </row>
    <row r="27" spans="1:12" x14ac:dyDescent="0.25">
      <c r="A27" s="121" t="s">
        <v>33</v>
      </c>
      <c r="B27" s="118"/>
      <c r="C27" s="118"/>
      <c r="D27" s="118"/>
      <c r="E27" s="122"/>
      <c r="F27" s="27"/>
      <c r="G27" s="27"/>
      <c r="H27" s="18">
        <v>0</v>
      </c>
      <c r="I27" s="18">
        <v>0</v>
      </c>
      <c r="J27" s="18">
        <v>0</v>
      </c>
    </row>
    <row r="28" spans="1:12" x14ac:dyDescent="0.25">
      <c r="A28" s="127" t="s">
        <v>18</v>
      </c>
      <c r="B28" s="128"/>
      <c r="C28" s="128"/>
      <c r="D28" s="128"/>
      <c r="E28" s="128"/>
      <c r="F28" s="106">
        <v>18272</v>
      </c>
      <c r="G28" s="106">
        <v>118750</v>
      </c>
      <c r="H28" s="92">
        <f>1834+11813</f>
        <v>13647</v>
      </c>
      <c r="I28" s="92">
        <v>10800</v>
      </c>
      <c r="J28" s="92">
        <v>10800</v>
      </c>
    </row>
    <row r="29" spans="1:12" x14ac:dyDescent="0.25">
      <c r="A29" s="127" t="s">
        <v>34</v>
      </c>
      <c r="B29" s="128"/>
      <c r="C29" s="128"/>
      <c r="D29" s="128"/>
      <c r="E29" s="128"/>
      <c r="F29" s="106">
        <v>-118751.23</v>
      </c>
      <c r="G29" s="106">
        <v>-13647</v>
      </c>
      <c r="H29" s="92">
        <v>-10800</v>
      </c>
      <c r="I29" s="92">
        <v>-10800</v>
      </c>
      <c r="J29" s="92">
        <v>-10800</v>
      </c>
    </row>
    <row r="30" spans="1:12" x14ac:dyDescent="0.25">
      <c r="A30" s="117" t="s">
        <v>3</v>
      </c>
      <c r="B30" s="118"/>
      <c r="C30" s="118"/>
      <c r="D30" s="118"/>
      <c r="E30" s="118"/>
      <c r="F30" s="39">
        <f>F28+F29</f>
        <v>-100479.23</v>
      </c>
      <c r="G30" s="39">
        <v>105103</v>
      </c>
      <c r="H30" s="18">
        <f t="shared" ref="H30" si="3">H28+H29</f>
        <v>2847</v>
      </c>
      <c r="I30" s="18">
        <v>0</v>
      </c>
      <c r="J30" s="18">
        <v>0</v>
      </c>
    </row>
    <row r="31" spans="1:12" x14ac:dyDescent="0.25">
      <c r="A31" s="117" t="s">
        <v>4</v>
      </c>
      <c r="B31" s="118"/>
      <c r="C31" s="118"/>
      <c r="D31" s="118"/>
      <c r="E31" s="118"/>
      <c r="F31" s="28"/>
      <c r="G31" s="28"/>
      <c r="H31" s="18">
        <v>0</v>
      </c>
      <c r="I31" s="18">
        <v>0</v>
      </c>
      <c r="J31" s="18">
        <v>0</v>
      </c>
    </row>
    <row r="32" spans="1:12" ht="11.25" customHeight="1" x14ac:dyDescent="0.25">
      <c r="A32" s="13"/>
      <c r="B32" s="14"/>
      <c r="C32" s="14"/>
      <c r="D32" s="14"/>
      <c r="E32" s="14"/>
      <c r="F32" s="14"/>
      <c r="G32" s="14"/>
      <c r="H32" s="15"/>
      <c r="I32" s="15"/>
      <c r="J32" s="15"/>
      <c r="K32" s="15"/>
      <c r="L32" s="15"/>
    </row>
    <row r="33" spans="7:8" ht="9" customHeight="1" x14ac:dyDescent="0.25"/>
    <row r="35" spans="7:8" x14ac:dyDescent="0.25">
      <c r="G35" s="76"/>
      <c r="H35" s="76"/>
    </row>
  </sheetData>
  <mergeCells count="21">
    <mergeCell ref="A24:E24"/>
    <mergeCell ref="A31:E31"/>
    <mergeCell ref="A28:E28"/>
    <mergeCell ref="A29:E29"/>
    <mergeCell ref="A21:J21"/>
    <mergeCell ref="A25:E25"/>
    <mergeCell ref="A26:E26"/>
    <mergeCell ref="A30:E30"/>
    <mergeCell ref="A23:E23"/>
    <mergeCell ref="A27:E27"/>
    <mergeCell ref="A5:J5"/>
    <mergeCell ref="A7:J7"/>
    <mergeCell ref="A9:J9"/>
    <mergeCell ref="A17:E17"/>
    <mergeCell ref="A19:E19"/>
    <mergeCell ref="A16:E16"/>
    <mergeCell ref="A15:E15"/>
    <mergeCell ref="A13:E13"/>
    <mergeCell ref="A14:E14"/>
    <mergeCell ref="A11:E11"/>
    <mergeCell ref="A12:E12"/>
  </mergeCells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4"/>
  <sheetViews>
    <sheetView topLeftCell="A7" workbookViewId="0">
      <selection activeCell="G29" sqref="G29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44.7109375" customWidth="1"/>
    <col min="4" max="8" width="19.42578125" customWidth="1"/>
    <col min="9" max="10" width="25.28515625" customWidth="1"/>
  </cols>
  <sheetData>
    <row r="1" spans="1:10" ht="18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5.75" x14ac:dyDescent="0.25">
      <c r="A2" s="114" t="s">
        <v>15</v>
      </c>
      <c r="B2" s="114"/>
      <c r="C2" s="114"/>
      <c r="D2" s="114"/>
      <c r="E2" s="114"/>
      <c r="F2" s="114"/>
      <c r="G2" s="114"/>
      <c r="H2" s="114"/>
      <c r="I2" s="23"/>
      <c r="J2" s="23"/>
    </row>
    <row r="3" spans="1:10" ht="18" x14ac:dyDescent="0.25">
      <c r="A3" s="4"/>
      <c r="B3" s="4"/>
      <c r="C3" s="4"/>
      <c r="D3" s="4"/>
      <c r="E3" s="4"/>
      <c r="F3" s="4"/>
      <c r="G3" s="4"/>
      <c r="H3" s="4"/>
      <c r="I3" s="5"/>
      <c r="J3" s="5"/>
    </row>
    <row r="4" spans="1:10" ht="15.75" x14ac:dyDescent="0.25">
      <c r="A4" s="114" t="s">
        <v>5</v>
      </c>
      <c r="B4" s="114"/>
      <c r="C4" s="114"/>
      <c r="D4" s="114"/>
      <c r="E4" s="114"/>
      <c r="F4" s="114"/>
      <c r="G4" s="114"/>
      <c r="H4" s="114"/>
      <c r="I4" s="22"/>
      <c r="J4" s="22"/>
    </row>
    <row r="5" spans="1:10" ht="18" x14ac:dyDescent="0.25">
      <c r="A5" s="4"/>
      <c r="B5" s="4"/>
      <c r="C5" s="4"/>
      <c r="D5" s="4"/>
      <c r="E5" s="4"/>
      <c r="F5" s="4"/>
      <c r="G5" s="4"/>
      <c r="H5" s="4"/>
      <c r="I5" s="5"/>
      <c r="J5" s="5"/>
    </row>
    <row r="6" spans="1:10" ht="15.75" x14ac:dyDescent="0.25">
      <c r="A6" s="114" t="s">
        <v>35</v>
      </c>
      <c r="B6" s="114"/>
      <c r="C6" s="114"/>
      <c r="D6" s="114"/>
      <c r="E6" s="114"/>
      <c r="F6" s="114"/>
      <c r="G6" s="114"/>
      <c r="H6" s="114"/>
      <c r="I6" s="24"/>
      <c r="J6" s="24"/>
    </row>
    <row r="7" spans="1:10" ht="18" x14ac:dyDescent="0.25">
      <c r="A7" s="4"/>
      <c r="B7" s="4"/>
      <c r="C7" s="4"/>
      <c r="D7" s="4"/>
      <c r="E7" s="4"/>
      <c r="F7" s="4"/>
      <c r="G7" s="4"/>
      <c r="H7" s="4"/>
      <c r="I7" s="5"/>
      <c r="J7" s="5"/>
    </row>
    <row r="8" spans="1:10" ht="25.5" x14ac:dyDescent="0.25">
      <c r="A8" s="130" t="s">
        <v>10</v>
      </c>
      <c r="B8" s="131"/>
      <c r="C8" s="132"/>
      <c r="D8" s="30" t="s">
        <v>111</v>
      </c>
      <c r="E8" s="30" t="s">
        <v>112</v>
      </c>
      <c r="F8" s="30" t="s">
        <v>113</v>
      </c>
      <c r="G8" s="30" t="s">
        <v>109</v>
      </c>
      <c r="H8" s="30" t="s">
        <v>114</v>
      </c>
    </row>
    <row r="9" spans="1:10" s="33" customFormat="1" ht="11.25" x14ac:dyDescent="0.2">
      <c r="A9" s="133">
        <v>1</v>
      </c>
      <c r="B9" s="134"/>
      <c r="C9" s="135"/>
      <c r="D9" s="35">
        <v>2</v>
      </c>
      <c r="E9" s="35">
        <v>3</v>
      </c>
      <c r="F9" s="36">
        <v>4</v>
      </c>
      <c r="G9" s="36">
        <v>5</v>
      </c>
      <c r="H9" s="36">
        <v>6</v>
      </c>
    </row>
    <row r="10" spans="1:10" x14ac:dyDescent="0.25">
      <c r="A10" s="56"/>
      <c r="B10" s="56"/>
      <c r="C10" s="56" t="s">
        <v>37</v>
      </c>
      <c r="D10" s="86">
        <f>+D11+D18</f>
        <v>1380593.8499999999</v>
      </c>
      <c r="E10" s="86">
        <f>E11+E18</f>
        <v>2033149</v>
      </c>
      <c r="F10" s="86">
        <f>F11+F18</f>
        <v>4039787</v>
      </c>
      <c r="G10" s="78">
        <f>G11+G18</f>
        <v>1451627</v>
      </c>
      <c r="H10" s="78">
        <f>H11+H18</f>
        <v>1451743</v>
      </c>
    </row>
    <row r="11" spans="1:10" x14ac:dyDescent="0.25">
      <c r="A11" s="56">
        <v>6</v>
      </c>
      <c r="B11" s="56"/>
      <c r="C11" s="56" t="s">
        <v>6</v>
      </c>
      <c r="D11" s="86">
        <f>SUM(D12:D17)</f>
        <v>1380593.8499999999</v>
      </c>
      <c r="E11" s="86">
        <f>SUM(E12:E17)</f>
        <v>2030649</v>
      </c>
      <c r="F11" s="86">
        <f>SUM(F12:F17)</f>
        <v>4039287</v>
      </c>
      <c r="G11" s="78">
        <f t="shared" ref="G11" si="0">SUM(G12:G17)</f>
        <v>1451127</v>
      </c>
      <c r="H11" s="78">
        <f>SUM(H12:H17)</f>
        <v>1451243</v>
      </c>
    </row>
    <row r="12" spans="1:10" ht="26.25" x14ac:dyDescent="0.25">
      <c r="A12" s="57"/>
      <c r="B12" s="54">
        <v>63</v>
      </c>
      <c r="C12" s="54" t="s">
        <v>17</v>
      </c>
      <c r="D12" s="107">
        <v>165623.02000000002</v>
      </c>
      <c r="E12" s="107">
        <v>696667</v>
      </c>
      <c r="F12" s="77">
        <f>2307829+100000+11525+44580+184720</f>
        <v>2648654</v>
      </c>
      <c r="G12" s="77">
        <v>100000</v>
      </c>
      <c r="H12" s="77">
        <v>100000</v>
      </c>
    </row>
    <row r="13" spans="1:10" x14ac:dyDescent="0.25">
      <c r="A13" s="57"/>
      <c r="B13" s="57" t="s">
        <v>44</v>
      </c>
      <c r="C13" s="57" t="s">
        <v>45</v>
      </c>
      <c r="D13" s="107">
        <v>6.49</v>
      </c>
      <c r="E13" s="107">
        <v>20</v>
      </c>
      <c r="F13" s="77">
        <v>20</v>
      </c>
      <c r="G13" s="77">
        <v>20</v>
      </c>
      <c r="H13" s="77">
        <v>20</v>
      </c>
    </row>
    <row r="14" spans="1:10" ht="26.25" x14ac:dyDescent="0.25">
      <c r="A14" s="57"/>
      <c r="B14" s="57">
        <v>65</v>
      </c>
      <c r="C14" s="57" t="s">
        <v>46</v>
      </c>
      <c r="D14" s="107">
        <v>235698.18</v>
      </c>
      <c r="E14" s="107">
        <v>218900</v>
      </c>
      <c r="F14" s="77">
        <v>171723</v>
      </c>
      <c r="G14" s="77">
        <v>130100</v>
      </c>
      <c r="H14" s="77">
        <v>130100</v>
      </c>
      <c r="J14" s="76"/>
    </row>
    <row r="15" spans="1:10" ht="39" x14ac:dyDescent="0.25">
      <c r="A15" s="57"/>
      <c r="B15" s="57">
        <v>66</v>
      </c>
      <c r="C15" s="57" t="s">
        <v>96</v>
      </c>
      <c r="D15" s="107">
        <v>153239.88</v>
      </c>
      <c r="E15" s="107">
        <v>157692</v>
      </c>
      <c r="F15" s="77">
        <f>50000+66590+300</f>
        <v>116890</v>
      </c>
      <c r="G15" s="77">
        <f>50000+68707+300</f>
        <v>119007</v>
      </c>
      <c r="H15" s="77">
        <f>50000+68823+300</f>
        <v>119123</v>
      </c>
      <c r="J15" s="76"/>
    </row>
    <row r="16" spans="1:10" ht="26.25" x14ac:dyDescent="0.25">
      <c r="A16" s="57"/>
      <c r="B16" s="57">
        <v>67</v>
      </c>
      <c r="C16" s="57" t="s">
        <v>47</v>
      </c>
      <c r="D16" s="107">
        <v>825989.1</v>
      </c>
      <c r="E16" s="107">
        <v>955370</v>
      </c>
      <c r="F16" s="77">
        <v>1100000</v>
      </c>
      <c r="G16" s="77">
        <v>1100000</v>
      </c>
      <c r="H16" s="77">
        <v>1100000</v>
      </c>
    </row>
    <row r="17" spans="1:8" x14ac:dyDescent="0.25">
      <c r="A17" s="57"/>
      <c r="B17" s="57" t="s">
        <v>48</v>
      </c>
      <c r="C17" s="57" t="s">
        <v>49</v>
      </c>
      <c r="D17" s="107">
        <v>37.18</v>
      </c>
      <c r="E17" s="107">
        <v>2000</v>
      </c>
      <c r="F17" s="77">
        <v>2000</v>
      </c>
      <c r="G17" s="41">
        <v>2000</v>
      </c>
      <c r="H17" s="41">
        <v>2000</v>
      </c>
    </row>
    <row r="18" spans="1:8" x14ac:dyDescent="0.25">
      <c r="A18" s="56">
        <v>7</v>
      </c>
      <c r="B18" s="56"/>
      <c r="C18" s="56" t="s">
        <v>23</v>
      </c>
      <c r="D18" s="86">
        <f>+D19</f>
        <v>0</v>
      </c>
      <c r="E18" s="86">
        <f>E19</f>
        <v>2500</v>
      </c>
      <c r="F18" s="86">
        <f t="shared" ref="F18:H18" si="1">F19</f>
        <v>500</v>
      </c>
      <c r="G18" s="78">
        <f t="shared" si="1"/>
        <v>500</v>
      </c>
      <c r="H18" s="78">
        <f t="shared" si="1"/>
        <v>500</v>
      </c>
    </row>
    <row r="19" spans="1:8" x14ac:dyDescent="0.25">
      <c r="A19" s="79"/>
      <c r="B19" s="79">
        <v>72</v>
      </c>
      <c r="C19" s="57" t="s">
        <v>24</v>
      </c>
      <c r="D19" s="107">
        <v>0</v>
      </c>
      <c r="E19" s="107">
        <v>2500</v>
      </c>
      <c r="F19" s="77">
        <v>500</v>
      </c>
      <c r="G19" s="41">
        <v>500</v>
      </c>
      <c r="H19" s="41">
        <v>500</v>
      </c>
    </row>
    <row r="21" spans="1:8" ht="25.5" customHeight="1" x14ac:dyDescent="0.25">
      <c r="A21" s="130" t="s">
        <v>10</v>
      </c>
      <c r="B21" s="131"/>
      <c r="C21" s="132"/>
      <c r="D21" s="30" t="s">
        <v>111</v>
      </c>
      <c r="E21" s="30" t="s">
        <v>112</v>
      </c>
      <c r="F21" s="30" t="s">
        <v>113</v>
      </c>
      <c r="G21" s="30" t="s">
        <v>109</v>
      </c>
      <c r="H21" s="30" t="s">
        <v>114</v>
      </c>
    </row>
    <row r="22" spans="1:8" s="33" customFormat="1" ht="11.25" x14ac:dyDescent="0.2">
      <c r="A22" s="133">
        <v>1</v>
      </c>
      <c r="B22" s="134"/>
      <c r="C22" s="135"/>
      <c r="D22" s="35">
        <v>2</v>
      </c>
      <c r="E22" s="35">
        <v>3</v>
      </c>
      <c r="F22" s="36">
        <v>4</v>
      </c>
      <c r="G22" s="36">
        <v>5</v>
      </c>
      <c r="H22" s="36">
        <v>6</v>
      </c>
    </row>
    <row r="23" spans="1:8" x14ac:dyDescent="0.25">
      <c r="A23" s="9"/>
      <c r="B23" s="9"/>
      <c r="C23" s="9" t="s">
        <v>38</v>
      </c>
      <c r="D23" s="86">
        <f>+D24+D29</f>
        <v>1280114.6199999999</v>
      </c>
      <c r="E23" s="86">
        <f>+E24+E29</f>
        <v>2138252</v>
      </c>
      <c r="F23" s="86">
        <f t="shared" ref="F23:H23" si="2">+F24+F29</f>
        <v>4042634</v>
      </c>
      <c r="G23" s="78">
        <f>+G24+G29</f>
        <v>1451627</v>
      </c>
      <c r="H23" s="78">
        <f t="shared" si="2"/>
        <v>1451743</v>
      </c>
    </row>
    <row r="24" spans="1:8" x14ac:dyDescent="0.25">
      <c r="A24" s="9">
        <v>3</v>
      </c>
      <c r="B24" s="9"/>
      <c r="C24" s="9" t="s">
        <v>7</v>
      </c>
      <c r="D24" s="86">
        <f>SUM(D25:D28)</f>
        <v>1253942.93</v>
      </c>
      <c r="E24" s="86">
        <f>SUM(E25:E28)</f>
        <v>1300023</v>
      </c>
      <c r="F24" s="86">
        <f>SUM(F25:F28)</f>
        <v>1486884</v>
      </c>
      <c r="G24" s="78">
        <f>SUM(G25:G28)</f>
        <v>1330527</v>
      </c>
      <c r="H24" s="78">
        <f t="shared" ref="H24" si="3">SUM(H25:H28)</f>
        <v>1330643</v>
      </c>
    </row>
    <row r="25" spans="1:8" x14ac:dyDescent="0.25">
      <c r="A25" s="9"/>
      <c r="B25" s="12">
        <v>31</v>
      </c>
      <c r="C25" s="12" t="s">
        <v>8</v>
      </c>
      <c r="D25" s="107">
        <v>838339.81</v>
      </c>
      <c r="E25" s="107">
        <v>950308</v>
      </c>
      <c r="F25" s="77">
        <f>820400+25400+135366</f>
        <v>981166</v>
      </c>
      <c r="G25" s="77">
        <v>973427</v>
      </c>
      <c r="H25" s="77">
        <v>978203</v>
      </c>
    </row>
    <row r="26" spans="1:8" x14ac:dyDescent="0.25">
      <c r="A26" s="10"/>
      <c r="B26" s="10">
        <v>32</v>
      </c>
      <c r="C26" s="10" t="s">
        <v>16</v>
      </c>
      <c r="D26" s="108">
        <v>404402.52</v>
      </c>
      <c r="E26" s="108">
        <v>342708</v>
      </c>
      <c r="F26" s="77">
        <f>5100+37000+1100+15000+9000+40000+31000+4300+3100+1500+11000+51600+10100+4900+4300+1905+186779+26000+8100+7000+17000+8000+2000+5000+7934</f>
        <v>498718</v>
      </c>
      <c r="G26" s="77">
        <v>348600</v>
      </c>
      <c r="H26" s="77">
        <v>343940</v>
      </c>
    </row>
    <row r="27" spans="1:8" x14ac:dyDescent="0.25">
      <c r="A27" s="10"/>
      <c r="B27" s="10">
        <v>34</v>
      </c>
      <c r="C27" s="10" t="s">
        <v>50</v>
      </c>
      <c r="D27" s="108">
        <v>2517.1299999999997</v>
      </c>
      <c r="E27" s="108">
        <v>2507</v>
      </c>
      <c r="F27" s="77">
        <f>1500+1000</f>
        <v>2500</v>
      </c>
      <c r="G27" s="77">
        <v>4000</v>
      </c>
      <c r="H27" s="77">
        <v>4000</v>
      </c>
    </row>
    <row r="28" spans="1:8" x14ac:dyDescent="0.25">
      <c r="A28" s="10"/>
      <c r="B28" s="10">
        <v>36</v>
      </c>
      <c r="C28" s="10" t="s">
        <v>51</v>
      </c>
      <c r="D28" s="108">
        <v>8683.4700000000012</v>
      </c>
      <c r="E28" s="108">
        <v>4500</v>
      </c>
      <c r="F28" s="77">
        <v>4500</v>
      </c>
      <c r="G28" s="77">
        <v>4500</v>
      </c>
      <c r="H28" s="77">
        <v>4500</v>
      </c>
    </row>
    <row r="29" spans="1:8" x14ac:dyDescent="0.25">
      <c r="A29" s="11">
        <v>4</v>
      </c>
      <c r="B29" s="11"/>
      <c r="C29" s="16" t="s">
        <v>9</v>
      </c>
      <c r="D29" s="86">
        <f>SUM(D30:D31)</f>
        <v>26171.69</v>
      </c>
      <c r="E29" s="86">
        <f t="shared" ref="E29:H29" si="4">SUM(E30:E31)</f>
        <v>838229</v>
      </c>
      <c r="F29" s="86">
        <f t="shared" si="4"/>
        <v>2555750</v>
      </c>
      <c r="G29" s="86">
        <f t="shared" si="4"/>
        <v>121100</v>
      </c>
      <c r="H29" s="86">
        <f t="shared" si="4"/>
        <v>121100</v>
      </c>
    </row>
    <row r="30" spans="1:8" x14ac:dyDescent="0.25">
      <c r="A30" s="12"/>
      <c r="B30" s="12">
        <v>42</v>
      </c>
      <c r="C30" s="17" t="s">
        <v>52</v>
      </c>
      <c r="D30" s="107">
        <v>26171.69</v>
      </c>
      <c r="E30" s="107">
        <v>175447</v>
      </c>
      <c r="F30" s="77">
        <f>297518+189299+143203</f>
        <v>630020</v>
      </c>
      <c r="G30" s="41">
        <v>114100</v>
      </c>
      <c r="H30" s="41">
        <v>114100</v>
      </c>
    </row>
    <row r="31" spans="1:8" x14ac:dyDescent="0.25">
      <c r="A31" s="12"/>
      <c r="B31" s="12">
        <v>45</v>
      </c>
      <c r="C31" s="10" t="s">
        <v>53</v>
      </c>
      <c r="D31" s="108">
        <v>0</v>
      </c>
      <c r="E31" s="108">
        <v>662782</v>
      </c>
      <c r="F31" s="77">
        <v>1925730</v>
      </c>
      <c r="G31" s="41">
        <v>7000</v>
      </c>
      <c r="H31" s="41">
        <v>7000</v>
      </c>
    </row>
    <row r="33" spans="4:10" x14ac:dyDescent="0.25">
      <c r="D33" s="76"/>
      <c r="E33" s="76"/>
    </row>
    <row r="34" spans="4:10" x14ac:dyDescent="0.25">
      <c r="E34" s="76"/>
      <c r="F34" s="76"/>
      <c r="G34" s="76"/>
      <c r="H34" s="76"/>
      <c r="J34" s="33"/>
    </row>
  </sheetData>
  <mergeCells count="7">
    <mergeCell ref="A21:C21"/>
    <mergeCell ref="A9:C9"/>
    <mergeCell ref="A22:C22"/>
    <mergeCell ref="A2:H2"/>
    <mergeCell ref="A4:H4"/>
    <mergeCell ref="A6:H6"/>
    <mergeCell ref="A8:C8"/>
  </mergeCells>
  <pageMargins left="0.7" right="0.7" top="0.75" bottom="0.75" header="0.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6"/>
  <sheetViews>
    <sheetView zoomScaleNormal="100" workbookViewId="0">
      <selection activeCell="H16" sqref="H16"/>
    </sheetView>
  </sheetViews>
  <sheetFormatPr defaultRowHeight="15" x14ac:dyDescent="0.25"/>
  <cols>
    <col min="1" max="1" width="64.42578125" customWidth="1"/>
    <col min="2" max="6" width="19.42578125" customWidth="1"/>
    <col min="7" max="8" width="25.28515625" customWidth="1"/>
    <col min="9" max="9" width="18.28515625" customWidth="1"/>
  </cols>
  <sheetData>
    <row r="1" spans="1:8" ht="18" x14ac:dyDescent="0.25">
      <c r="A1" s="4"/>
      <c r="B1" s="4"/>
      <c r="C1" s="4"/>
      <c r="D1" s="4"/>
      <c r="E1" s="4"/>
      <c r="F1" s="4"/>
      <c r="G1" s="4"/>
      <c r="H1" s="4"/>
    </row>
    <row r="2" spans="1:8" ht="15.75" customHeight="1" x14ac:dyDescent="0.25">
      <c r="A2" s="114" t="s">
        <v>36</v>
      </c>
      <c r="B2" s="114"/>
      <c r="C2" s="114"/>
      <c r="D2" s="114"/>
      <c r="E2" s="114"/>
      <c r="F2" s="114"/>
      <c r="G2" s="24"/>
      <c r="H2" s="24"/>
    </row>
    <row r="3" spans="1:8" ht="18" x14ac:dyDescent="0.25">
      <c r="A3" s="4"/>
      <c r="B3" s="4"/>
      <c r="C3" s="4"/>
      <c r="D3" s="4"/>
      <c r="E3" s="4"/>
      <c r="F3" s="4"/>
      <c r="G3" s="5"/>
      <c r="H3" s="5"/>
    </row>
    <row r="4" spans="1:8" ht="25.5" customHeight="1" x14ac:dyDescent="0.25">
      <c r="A4" s="29" t="s">
        <v>10</v>
      </c>
      <c r="B4" s="30" t="s">
        <v>111</v>
      </c>
      <c r="C4" s="30" t="s">
        <v>112</v>
      </c>
      <c r="D4" s="30" t="s">
        <v>113</v>
      </c>
      <c r="E4" s="30" t="s">
        <v>109</v>
      </c>
      <c r="F4" s="30" t="s">
        <v>114</v>
      </c>
    </row>
    <row r="5" spans="1:8" s="33" customFormat="1" ht="11.25" x14ac:dyDescent="0.2">
      <c r="A5" s="34">
        <v>1</v>
      </c>
      <c r="B5" s="35">
        <v>2</v>
      </c>
      <c r="C5" s="35">
        <v>3</v>
      </c>
      <c r="D5" s="36">
        <v>4</v>
      </c>
      <c r="E5" s="36">
        <v>5</v>
      </c>
      <c r="F5" s="36">
        <v>6</v>
      </c>
    </row>
    <row r="6" spans="1:8" x14ac:dyDescent="0.25">
      <c r="A6" s="80" t="s">
        <v>54</v>
      </c>
      <c r="B6" s="109">
        <f>B7+B9+B11+B13+B20+B22</f>
        <v>1380595.8499999999</v>
      </c>
      <c r="C6" s="109">
        <f>C7+C9+C11+C13+C20+C22</f>
        <v>2033149</v>
      </c>
      <c r="D6" s="42">
        <f>D7+D9+D11+D13+D20+D22</f>
        <v>4039787</v>
      </c>
      <c r="E6" s="42">
        <f>E7+E9+E11+E13+E20+E22</f>
        <v>1451627</v>
      </c>
      <c r="F6" s="42">
        <f>F7+F9+F11+F13+F20+F22</f>
        <v>1451743</v>
      </c>
    </row>
    <row r="7" spans="1:8" x14ac:dyDescent="0.25">
      <c r="A7" s="80" t="s">
        <v>19</v>
      </c>
      <c r="B7" s="109">
        <f>B8</f>
        <v>825989.1</v>
      </c>
      <c r="C7" s="109">
        <f>C8</f>
        <v>955370</v>
      </c>
      <c r="D7" s="42">
        <f t="shared" ref="D7:F7" si="0">D8</f>
        <v>1100000</v>
      </c>
      <c r="E7" s="42">
        <f t="shared" si="0"/>
        <v>1100000</v>
      </c>
      <c r="F7" s="42">
        <f t="shared" si="0"/>
        <v>1100000</v>
      </c>
    </row>
    <row r="8" spans="1:8" x14ac:dyDescent="0.25">
      <c r="A8" s="83" t="s">
        <v>20</v>
      </c>
      <c r="B8" s="110">
        <v>825989.1</v>
      </c>
      <c r="C8" s="110">
        <v>955370</v>
      </c>
      <c r="D8" s="48">
        <v>1100000</v>
      </c>
      <c r="E8" s="48">
        <v>1100000</v>
      </c>
      <c r="F8" s="48">
        <v>1100000</v>
      </c>
    </row>
    <row r="9" spans="1:8" x14ac:dyDescent="0.25">
      <c r="A9" s="80" t="s">
        <v>21</v>
      </c>
      <c r="B9" s="109">
        <f>B10</f>
        <v>149044.09</v>
      </c>
      <c r="C9" s="109">
        <f>C10</f>
        <v>155362</v>
      </c>
      <c r="D9" s="42">
        <f t="shared" ref="D9:F9" si="1">D10</f>
        <v>116610</v>
      </c>
      <c r="E9" s="42">
        <f t="shared" si="1"/>
        <v>118727</v>
      </c>
      <c r="F9" s="42">
        <f t="shared" si="1"/>
        <v>118843</v>
      </c>
    </row>
    <row r="10" spans="1:8" x14ac:dyDescent="0.25">
      <c r="A10" s="84" t="s">
        <v>22</v>
      </c>
      <c r="B10" s="110">
        <v>149044.09</v>
      </c>
      <c r="C10" s="110">
        <v>155362</v>
      </c>
      <c r="D10" s="48">
        <v>116610</v>
      </c>
      <c r="E10" s="48">
        <v>118727</v>
      </c>
      <c r="F10" s="48">
        <v>118843</v>
      </c>
    </row>
    <row r="11" spans="1:8" x14ac:dyDescent="0.25">
      <c r="A11" s="80" t="s">
        <v>55</v>
      </c>
      <c r="B11" s="109">
        <f>B12</f>
        <v>235735.36</v>
      </c>
      <c r="C11" s="109">
        <f>C12</f>
        <v>220900</v>
      </c>
      <c r="D11" s="42">
        <f>D12</f>
        <v>173723</v>
      </c>
      <c r="E11" s="42">
        <f t="shared" ref="E11:F11" si="2">E12</f>
        <v>132100</v>
      </c>
      <c r="F11" s="42">
        <f t="shared" si="2"/>
        <v>132100</v>
      </c>
    </row>
    <row r="12" spans="1:8" x14ac:dyDescent="0.25">
      <c r="A12" s="84" t="s">
        <v>98</v>
      </c>
      <c r="B12" s="110">
        <v>235735.36</v>
      </c>
      <c r="C12" s="110">
        <v>220900</v>
      </c>
      <c r="D12" s="48">
        <f>171723+2000</f>
        <v>173723</v>
      </c>
      <c r="E12" s="48">
        <v>132100</v>
      </c>
      <c r="F12" s="48">
        <v>132100</v>
      </c>
    </row>
    <row r="13" spans="1:8" x14ac:dyDescent="0.25">
      <c r="A13" s="80" t="s">
        <v>56</v>
      </c>
      <c r="B13" s="109">
        <f>B16+B17</f>
        <v>165625.01999999999</v>
      </c>
      <c r="C13" s="109">
        <f>C16+C17+C15</f>
        <v>696667</v>
      </c>
      <c r="D13" s="42">
        <f>D16+D17+D14+D19</f>
        <v>2648654</v>
      </c>
      <c r="E13" s="42">
        <f>E16+E17+E15+E14</f>
        <v>100000</v>
      </c>
      <c r="F13" s="42">
        <f>F16+F17+F15+F14</f>
        <v>100000</v>
      </c>
    </row>
    <row r="14" spans="1:8" ht="15.75" customHeight="1" x14ac:dyDescent="0.25">
      <c r="A14" s="93" t="s">
        <v>125</v>
      </c>
      <c r="B14" s="109">
        <v>0</v>
      </c>
      <c r="C14" s="109">
        <v>0</v>
      </c>
      <c r="D14" s="94">
        <v>100000</v>
      </c>
      <c r="E14" s="94">
        <v>100000</v>
      </c>
      <c r="F14" s="94">
        <v>100000</v>
      </c>
    </row>
    <row r="15" spans="1:8" ht="15.75" customHeight="1" x14ac:dyDescent="0.25">
      <c r="A15" s="93" t="s">
        <v>130</v>
      </c>
      <c r="B15" s="110">
        <v>0</v>
      </c>
      <c r="C15" s="110">
        <v>18322</v>
      </c>
      <c r="D15" s="48">
        <v>0</v>
      </c>
      <c r="E15" s="48">
        <v>0</v>
      </c>
      <c r="F15" s="48">
        <v>0</v>
      </c>
    </row>
    <row r="16" spans="1:8" x14ac:dyDescent="0.25">
      <c r="A16" s="84" t="s">
        <v>99</v>
      </c>
      <c r="B16" s="110">
        <v>165625.01999999999</v>
      </c>
      <c r="C16" s="110">
        <f>783448-105103</f>
        <v>678345</v>
      </c>
      <c r="D16" s="48">
        <v>184720</v>
      </c>
      <c r="E16" s="48">
        <v>0</v>
      </c>
      <c r="F16" s="48">
        <v>0</v>
      </c>
    </row>
    <row r="17" spans="1:9" x14ac:dyDescent="0.25">
      <c r="A17" s="84" t="s">
        <v>59</v>
      </c>
      <c r="B17" s="110">
        <v>0</v>
      </c>
      <c r="C17" s="110">
        <v>0</v>
      </c>
      <c r="D17" s="48">
        <f>D18</f>
        <v>56105</v>
      </c>
      <c r="E17" s="48">
        <v>0</v>
      </c>
      <c r="F17" s="48">
        <v>0</v>
      </c>
      <c r="H17" s="76"/>
    </row>
    <row r="18" spans="1:9" x14ac:dyDescent="0.25">
      <c r="A18" s="84" t="s">
        <v>127</v>
      </c>
      <c r="B18" s="110">
        <v>0</v>
      </c>
      <c r="C18" s="110">
        <v>0</v>
      </c>
      <c r="D18" s="48">
        <v>56105</v>
      </c>
      <c r="E18" s="48">
        <v>0</v>
      </c>
      <c r="F18" s="48">
        <v>0</v>
      </c>
    </row>
    <row r="19" spans="1:9" ht="14.25" customHeight="1" x14ac:dyDescent="0.25">
      <c r="A19" s="84" t="s">
        <v>126</v>
      </c>
      <c r="B19" s="110">
        <v>0</v>
      </c>
      <c r="C19" s="110">
        <v>0</v>
      </c>
      <c r="D19" s="48">
        <v>2307829</v>
      </c>
      <c r="E19" s="48"/>
      <c r="F19" s="48"/>
    </row>
    <row r="20" spans="1:9" x14ac:dyDescent="0.25">
      <c r="A20" s="80" t="s">
        <v>57</v>
      </c>
      <c r="B20" s="109">
        <f>B21</f>
        <v>4202.28</v>
      </c>
      <c r="C20" s="109">
        <f>C21</f>
        <v>2350</v>
      </c>
      <c r="D20" s="42">
        <f t="shared" ref="D20:F20" si="3">D21</f>
        <v>300</v>
      </c>
      <c r="E20" s="42">
        <f t="shared" si="3"/>
        <v>300</v>
      </c>
      <c r="F20" s="42">
        <f t="shared" si="3"/>
        <v>300</v>
      </c>
    </row>
    <row r="21" spans="1:9" x14ac:dyDescent="0.25">
      <c r="A21" s="84" t="s">
        <v>100</v>
      </c>
      <c r="B21" s="110">
        <v>4202.28</v>
      </c>
      <c r="C21" s="110">
        <v>2350</v>
      </c>
      <c r="D21" s="48">
        <v>300</v>
      </c>
      <c r="E21" s="48">
        <v>300</v>
      </c>
      <c r="F21" s="48">
        <v>300</v>
      </c>
      <c r="H21" s="91"/>
      <c r="I21" s="87"/>
    </row>
    <row r="22" spans="1:9" ht="26.25" x14ac:dyDescent="0.25">
      <c r="A22" s="80" t="s">
        <v>58</v>
      </c>
      <c r="B22" s="109">
        <f>B23</f>
        <v>0</v>
      </c>
      <c r="C22" s="109">
        <f>C23</f>
        <v>2500</v>
      </c>
      <c r="D22" s="42">
        <f t="shared" ref="D22:F22" si="4">D23</f>
        <v>500</v>
      </c>
      <c r="E22" s="42">
        <f t="shared" si="4"/>
        <v>500</v>
      </c>
      <c r="F22" s="42">
        <f t="shared" si="4"/>
        <v>500</v>
      </c>
      <c r="G22" s="76"/>
      <c r="H22" s="76"/>
      <c r="I22" s="76"/>
    </row>
    <row r="23" spans="1:9" ht="26.25" x14ac:dyDescent="0.25">
      <c r="A23" s="84" t="s">
        <v>101</v>
      </c>
      <c r="B23" s="110">
        <v>0</v>
      </c>
      <c r="C23" s="110">
        <v>2500</v>
      </c>
      <c r="D23" s="48">
        <v>500</v>
      </c>
      <c r="E23" s="48">
        <v>500</v>
      </c>
      <c r="F23" s="48">
        <v>500</v>
      </c>
      <c r="G23" s="76"/>
    </row>
    <row r="24" spans="1:9" x14ac:dyDescent="0.25">
      <c r="B24" s="76"/>
      <c r="C24" s="76"/>
      <c r="D24" s="76"/>
      <c r="E24" s="76"/>
      <c r="F24" s="76"/>
      <c r="H24" s="76"/>
    </row>
    <row r="25" spans="1:9" x14ac:dyDescent="0.25">
      <c r="A25" s="56" t="s">
        <v>38</v>
      </c>
      <c r="B25" s="96">
        <f>B26+B28+B30+B32+B39+B41</f>
        <v>1280114.6200000001</v>
      </c>
      <c r="C25" s="97">
        <f>C26+C28+C30+C32+C39+C41</f>
        <v>2138252</v>
      </c>
      <c r="D25" s="40">
        <f>D26+D28+D30+D32+D39+D41</f>
        <v>4042634</v>
      </c>
      <c r="E25" s="40">
        <f>E26+E28+E30+E32+E39+E41</f>
        <v>1451627</v>
      </c>
      <c r="F25" s="40">
        <f>F26+F28+F30+F32+F39+F41</f>
        <v>1451743</v>
      </c>
    </row>
    <row r="26" spans="1:9" x14ac:dyDescent="0.25">
      <c r="A26" s="56" t="s">
        <v>19</v>
      </c>
      <c r="B26" s="96">
        <f>B27</f>
        <v>825989.1</v>
      </c>
      <c r="C26" s="43">
        <f>SUM(C27)</f>
        <v>955370</v>
      </c>
      <c r="D26" s="43">
        <f t="shared" ref="D26:F26" si="5">SUM(D27)</f>
        <v>1100000</v>
      </c>
      <c r="E26" s="43">
        <f t="shared" si="5"/>
        <v>1100000</v>
      </c>
      <c r="F26" s="43">
        <f t="shared" si="5"/>
        <v>1100000</v>
      </c>
    </row>
    <row r="27" spans="1:9" x14ac:dyDescent="0.25">
      <c r="A27" s="81" t="s">
        <v>20</v>
      </c>
      <c r="B27" s="111">
        <v>825989.1</v>
      </c>
      <c r="C27" s="102">
        <v>955370</v>
      </c>
      <c r="D27" s="41">
        <v>1100000</v>
      </c>
      <c r="E27" s="41">
        <v>1100000</v>
      </c>
      <c r="F27" s="41">
        <v>1100000</v>
      </c>
    </row>
    <row r="28" spans="1:9" x14ac:dyDescent="0.25">
      <c r="A28" s="56" t="s">
        <v>21</v>
      </c>
      <c r="B28" s="96">
        <f>B29</f>
        <v>149164.16</v>
      </c>
      <c r="C28" s="43">
        <f>SUM(C29)</f>
        <v>155362</v>
      </c>
      <c r="D28" s="43">
        <f t="shared" ref="D28:F28" si="6">SUM(D29)</f>
        <v>116610</v>
      </c>
      <c r="E28" s="43">
        <f t="shared" si="6"/>
        <v>118727</v>
      </c>
      <c r="F28" s="43">
        <f t="shared" si="6"/>
        <v>118843</v>
      </c>
    </row>
    <row r="29" spans="1:9" x14ac:dyDescent="0.25">
      <c r="A29" s="82" t="s">
        <v>22</v>
      </c>
      <c r="B29" s="111">
        <v>149164.16</v>
      </c>
      <c r="C29" s="102">
        <v>155362</v>
      </c>
      <c r="D29" s="41">
        <v>116610</v>
      </c>
      <c r="E29" s="41">
        <v>118727</v>
      </c>
      <c r="F29" s="41">
        <v>118843</v>
      </c>
    </row>
    <row r="30" spans="1:9" x14ac:dyDescent="0.25">
      <c r="A30" s="56" t="s">
        <v>55</v>
      </c>
      <c r="B30" s="96">
        <f>B31</f>
        <v>240786.79</v>
      </c>
      <c r="C30" s="43">
        <f>C31</f>
        <v>220900</v>
      </c>
      <c r="D30" s="43">
        <f t="shared" ref="D30:F30" si="7">D31</f>
        <v>174736</v>
      </c>
      <c r="E30" s="43">
        <f t="shared" si="7"/>
        <v>132100</v>
      </c>
      <c r="F30" s="43">
        <f t="shared" si="7"/>
        <v>132100</v>
      </c>
    </row>
    <row r="31" spans="1:9" x14ac:dyDescent="0.25">
      <c r="A31" s="82" t="s">
        <v>98</v>
      </c>
      <c r="B31" s="111">
        <v>240786.79</v>
      </c>
      <c r="C31" s="102">
        <v>220900</v>
      </c>
      <c r="D31" s="41">
        <v>174736</v>
      </c>
      <c r="E31" s="41">
        <v>132100</v>
      </c>
      <c r="F31" s="41">
        <v>132100</v>
      </c>
    </row>
    <row r="32" spans="1:9" x14ac:dyDescent="0.25">
      <c r="A32" s="56" t="s">
        <v>56</v>
      </c>
      <c r="B32" s="96">
        <f>B35+B36</f>
        <v>61805.98</v>
      </c>
      <c r="C32" s="43">
        <v>801770</v>
      </c>
      <c r="D32" s="43">
        <f>D33+D35+D36+D38</f>
        <v>2648654</v>
      </c>
      <c r="E32" s="43">
        <f t="shared" ref="E32:F32" si="8">SUM(E35:E35)</f>
        <v>100000</v>
      </c>
      <c r="F32" s="43">
        <f t="shared" si="8"/>
        <v>100000</v>
      </c>
    </row>
    <row r="33" spans="1:6" ht="15" customHeight="1" x14ac:dyDescent="0.25">
      <c r="A33" s="93" t="s">
        <v>125</v>
      </c>
      <c r="B33" s="110">
        <v>0</v>
      </c>
      <c r="C33" s="110">
        <v>0</v>
      </c>
      <c r="D33" s="94">
        <v>100000</v>
      </c>
      <c r="E33" s="94">
        <v>100000</v>
      </c>
      <c r="F33" s="94">
        <v>100000</v>
      </c>
    </row>
    <row r="34" spans="1:6" ht="15.75" customHeight="1" x14ac:dyDescent="0.25">
      <c r="A34" s="93" t="s">
        <v>130</v>
      </c>
      <c r="B34" s="110">
        <v>0</v>
      </c>
      <c r="C34" s="110">
        <v>18322</v>
      </c>
      <c r="D34" s="48">
        <v>0</v>
      </c>
      <c r="E34" s="48">
        <v>0</v>
      </c>
      <c r="F34" s="48">
        <v>0</v>
      </c>
    </row>
    <row r="35" spans="1:6" x14ac:dyDescent="0.25">
      <c r="A35" s="82" t="s">
        <v>99</v>
      </c>
      <c r="B35" s="111">
        <v>61805.98</v>
      </c>
      <c r="C35" s="102">
        <v>783448</v>
      </c>
      <c r="D35" s="41">
        <v>184720</v>
      </c>
      <c r="E35" s="41">
        <v>100000</v>
      </c>
      <c r="F35" s="41">
        <v>100000</v>
      </c>
    </row>
    <row r="36" spans="1:6" x14ac:dyDescent="0.25">
      <c r="A36" s="82" t="s">
        <v>59</v>
      </c>
      <c r="B36" s="107">
        <v>0</v>
      </c>
      <c r="C36" s="107">
        <v>0</v>
      </c>
      <c r="D36" s="85">
        <v>56105</v>
      </c>
      <c r="E36" s="41">
        <v>0</v>
      </c>
      <c r="F36" s="41">
        <v>0</v>
      </c>
    </row>
    <row r="37" spans="1:6" x14ac:dyDescent="0.25">
      <c r="A37" s="82" t="s">
        <v>108</v>
      </c>
      <c r="B37" s="107">
        <v>0</v>
      </c>
      <c r="C37" s="107">
        <v>0</v>
      </c>
      <c r="D37" s="85">
        <v>56105</v>
      </c>
      <c r="E37" s="41">
        <v>0</v>
      </c>
      <c r="F37" s="41">
        <v>0</v>
      </c>
    </row>
    <row r="38" spans="1:6" ht="18" customHeight="1" x14ac:dyDescent="0.25">
      <c r="A38" s="84" t="s">
        <v>126</v>
      </c>
      <c r="B38" s="110">
        <v>0</v>
      </c>
      <c r="C38" s="110">
        <v>0</v>
      </c>
      <c r="D38" s="48">
        <v>2307829</v>
      </c>
      <c r="E38" s="48">
        <v>0</v>
      </c>
      <c r="F38" s="48">
        <v>0</v>
      </c>
    </row>
    <row r="39" spans="1:6" x14ac:dyDescent="0.25">
      <c r="A39" s="56" t="s">
        <v>57</v>
      </c>
      <c r="B39" s="43">
        <f>B40</f>
        <v>2368.59</v>
      </c>
      <c r="C39" s="43">
        <f>C40</f>
        <v>2350</v>
      </c>
      <c r="D39" s="43">
        <f t="shared" ref="D39:F39" si="9">D40</f>
        <v>2134</v>
      </c>
      <c r="E39" s="43">
        <f t="shared" si="9"/>
        <v>300</v>
      </c>
      <c r="F39" s="43">
        <f t="shared" si="9"/>
        <v>300</v>
      </c>
    </row>
    <row r="40" spans="1:6" x14ac:dyDescent="0.25">
      <c r="A40" s="82" t="s">
        <v>100</v>
      </c>
      <c r="B40" s="102">
        <v>2368.59</v>
      </c>
      <c r="C40" s="102">
        <v>2350</v>
      </c>
      <c r="D40" s="72">
        <v>2134</v>
      </c>
      <c r="E40" s="72">
        <v>300</v>
      </c>
      <c r="F40" s="72">
        <v>300</v>
      </c>
    </row>
    <row r="41" spans="1:6" ht="26.25" x14ac:dyDescent="0.25">
      <c r="A41" s="56" t="s">
        <v>58</v>
      </c>
      <c r="B41" s="43">
        <f>B42</f>
        <v>0</v>
      </c>
      <c r="C41" s="43">
        <f>C42</f>
        <v>2500</v>
      </c>
      <c r="D41" s="43">
        <f t="shared" ref="D41:F41" si="10">D42</f>
        <v>500</v>
      </c>
      <c r="E41" s="43">
        <f t="shared" si="10"/>
        <v>500</v>
      </c>
      <c r="F41" s="43">
        <f t="shared" si="10"/>
        <v>500</v>
      </c>
    </row>
    <row r="42" spans="1:6" ht="26.25" x14ac:dyDescent="0.25">
      <c r="A42" s="82" t="s">
        <v>101</v>
      </c>
      <c r="B42" s="102">
        <v>0</v>
      </c>
      <c r="C42" s="102">
        <v>2500</v>
      </c>
      <c r="D42" s="72">
        <v>500</v>
      </c>
      <c r="E42" s="72">
        <v>500</v>
      </c>
      <c r="F42" s="72">
        <v>500</v>
      </c>
    </row>
    <row r="45" spans="1:6" x14ac:dyDescent="0.25">
      <c r="D45" s="76"/>
    </row>
    <row r="46" spans="1:6" x14ac:dyDescent="0.25">
      <c r="D46" s="76"/>
    </row>
  </sheetData>
  <mergeCells count="1">
    <mergeCell ref="A2:F2"/>
  </mergeCells>
  <pageMargins left="0.7" right="0.7" top="0.75" bottom="0.75" header="0.3" footer="0.3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8"/>
  <sheetViews>
    <sheetView workbookViewId="0">
      <selection activeCell="F17" sqref="F17"/>
    </sheetView>
  </sheetViews>
  <sheetFormatPr defaultRowHeight="15" x14ac:dyDescent="0.25"/>
  <cols>
    <col min="1" max="1" width="44.7109375" customWidth="1"/>
    <col min="2" max="6" width="19.42578125" customWidth="1"/>
    <col min="7" max="8" width="25.28515625" customWidth="1"/>
  </cols>
  <sheetData>
    <row r="1" spans="1:8" ht="18" x14ac:dyDescent="0.25">
      <c r="A1" s="4"/>
      <c r="B1" s="4"/>
      <c r="C1" s="4"/>
      <c r="D1" s="4"/>
      <c r="E1" s="4"/>
      <c r="F1" s="4"/>
      <c r="G1" s="4"/>
      <c r="H1" s="4"/>
    </row>
    <row r="2" spans="1:8" ht="15.75" customHeight="1" x14ac:dyDescent="0.25">
      <c r="A2" s="114" t="s">
        <v>39</v>
      </c>
      <c r="B2" s="114"/>
      <c r="C2" s="114"/>
      <c r="D2" s="114"/>
      <c r="E2" s="114"/>
      <c r="F2" s="114"/>
      <c r="G2" s="24"/>
      <c r="H2" s="24"/>
    </row>
    <row r="3" spans="1:8" ht="18" x14ac:dyDescent="0.25">
      <c r="A3" s="4"/>
      <c r="B3" s="4"/>
      <c r="C3" s="4"/>
      <c r="D3" s="4"/>
      <c r="E3" s="4"/>
      <c r="F3" s="4"/>
      <c r="G3" s="5"/>
      <c r="H3" s="5"/>
    </row>
    <row r="4" spans="1:8" ht="25.5" customHeight="1" x14ac:dyDescent="0.25">
      <c r="A4" s="29" t="s">
        <v>10</v>
      </c>
      <c r="B4" s="30" t="s">
        <v>111</v>
      </c>
      <c r="C4" s="30" t="s">
        <v>112</v>
      </c>
      <c r="D4" s="30" t="s">
        <v>113</v>
      </c>
      <c r="E4" s="30" t="s">
        <v>109</v>
      </c>
      <c r="F4" s="30" t="s">
        <v>114</v>
      </c>
    </row>
    <row r="5" spans="1:8" s="33" customFormat="1" ht="11.25" x14ac:dyDescent="0.2">
      <c r="A5" s="34">
        <v>1</v>
      </c>
      <c r="B5" s="35">
        <v>2</v>
      </c>
      <c r="C5" s="35">
        <v>3</v>
      </c>
      <c r="D5" s="36">
        <v>4</v>
      </c>
      <c r="E5" s="36">
        <v>5</v>
      </c>
      <c r="F5" s="36">
        <v>6</v>
      </c>
    </row>
    <row r="6" spans="1:8" x14ac:dyDescent="0.25">
      <c r="A6" s="9" t="s">
        <v>38</v>
      </c>
      <c r="B6" s="112">
        <f>B7</f>
        <v>1280114.6199999999</v>
      </c>
      <c r="C6" s="112">
        <f>C7</f>
        <v>2138252</v>
      </c>
      <c r="D6" s="46">
        <f t="shared" ref="D6:F6" si="0">D7</f>
        <v>4042634</v>
      </c>
      <c r="E6" s="46">
        <f t="shared" si="0"/>
        <v>1451627</v>
      </c>
      <c r="F6" s="46">
        <f t="shared" si="0"/>
        <v>1451743</v>
      </c>
    </row>
    <row r="7" spans="1:8" x14ac:dyDescent="0.25">
      <c r="A7" s="47" t="s">
        <v>60</v>
      </c>
      <c r="B7" s="113">
        <v>1280114.6199999999</v>
      </c>
      <c r="C7" s="113">
        <v>2138252</v>
      </c>
      <c r="D7" s="48">
        <v>4042634</v>
      </c>
      <c r="E7" s="48">
        <v>1451627</v>
      </c>
      <c r="F7" s="48">
        <v>1451743</v>
      </c>
    </row>
    <row r="8" spans="1:8" x14ac:dyDescent="0.25">
      <c r="A8" s="47" t="s">
        <v>61</v>
      </c>
      <c r="B8" s="113">
        <v>1280114.6199999999</v>
      </c>
      <c r="C8" s="113">
        <v>2138252</v>
      </c>
      <c r="D8" s="41">
        <v>4042634</v>
      </c>
      <c r="E8" s="41">
        <v>1451627</v>
      </c>
      <c r="F8" s="41">
        <v>1451743</v>
      </c>
    </row>
  </sheetData>
  <mergeCells count="1">
    <mergeCell ref="A2:F2"/>
  </mergeCells>
  <pageMargins left="0.7" right="0.7" top="0.75" bottom="0.75" header="0.3" footer="0.3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1"/>
  <sheetViews>
    <sheetView workbookViewId="0">
      <selection activeCell="I32" sqref="I32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44.7109375" customWidth="1"/>
    <col min="4" max="8" width="19.42578125" customWidth="1"/>
    <col min="9" max="10" width="25.28515625" customWidth="1"/>
  </cols>
  <sheetData>
    <row r="1" spans="1:10" ht="18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5.75" x14ac:dyDescent="0.25">
      <c r="A2" s="114" t="s">
        <v>15</v>
      </c>
      <c r="B2" s="114"/>
      <c r="C2" s="114"/>
      <c r="D2" s="114"/>
      <c r="E2" s="114"/>
      <c r="F2" s="114"/>
      <c r="G2" s="114"/>
      <c r="H2" s="114"/>
      <c r="I2" s="23"/>
      <c r="J2" s="23"/>
    </row>
    <row r="3" spans="1:10" ht="18" x14ac:dyDescent="0.25">
      <c r="A3" s="4"/>
      <c r="B3" s="4"/>
      <c r="C3" s="4"/>
      <c r="D3" s="4"/>
      <c r="E3" s="4"/>
      <c r="F3" s="4"/>
      <c r="G3" s="4"/>
      <c r="H3" s="4"/>
      <c r="I3" s="5"/>
      <c r="J3" s="5"/>
    </row>
    <row r="4" spans="1:10" ht="15.75" x14ac:dyDescent="0.25">
      <c r="A4" s="114" t="s">
        <v>11</v>
      </c>
      <c r="B4" s="114"/>
      <c r="C4" s="114"/>
      <c r="D4" s="114"/>
      <c r="E4" s="114"/>
      <c r="F4" s="114"/>
      <c r="G4" s="114"/>
      <c r="H4" s="114"/>
      <c r="I4" s="22"/>
      <c r="J4" s="22"/>
    </row>
    <row r="5" spans="1:10" ht="18" x14ac:dyDescent="0.25">
      <c r="A5" s="4"/>
      <c r="B5" s="4"/>
      <c r="C5" s="4"/>
      <c r="D5" s="4"/>
      <c r="E5" s="4"/>
      <c r="F5" s="4"/>
      <c r="G5" s="4"/>
      <c r="H5" s="4"/>
      <c r="I5" s="5"/>
      <c r="J5" s="5"/>
    </row>
    <row r="6" spans="1:10" ht="15.75" x14ac:dyDescent="0.25">
      <c r="A6" s="114" t="s">
        <v>40</v>
      </c>
      <c r="B6" s="114"/>
      <c r="C6" s="114"/>
      <c r="D6" s="114"/>
      <c r="E6" s="114"/>
      <c r="F6" s="114"/>
      <c r="G6" s="114"/>
      <c r="H6" s="114"/>
      <c r="I6" s="24"/>
      <c r="J6" s="24"/>
    </row>
    <row r="7" spans="1:10" ht="18" x14ac:dyDescent="0.25">
      <c r="A7" s="4"/>
      <c r="B7" s="4"/>
      <c r="C7" s="4"/>
      <c r="D7" s="4"/>
      <c r="E7" s="4"/>
      <c r="F7" s="4"/>
      <c r="G7" s="4"/>
      <c r="H7" s="4"/>
      <c r="I7" s="5"/>
      <c r="J7" s="5"/>
    </row>
    <row r="8" spans="1:10" ht="25.5" x14ac:dyDescent="0.25">
      <c r="A8" s="130" t="s">
        <v>10</v>
      </c>
      <c r="B8" s="131"/>
      <c r="C8" s="132"/>
      <c r="D8" s="30" t="s">
        <v>111</v>
      </c>
      <c r="E8" s="30" t="s">
        <v>112</v>
      </c>
      <c r="F8" s="30" t="s">
        <v>113</v>
      </c>
      <c r="G8" s="30" t="s">
        <v>109</v>
      </c>
      <c r="H8" s="30" t="s">
        <v>114</v>
      </c>
    </row>
    <row r="9" spans="1:10" s="33" customFormat="1" ht="11.25" x14ac:dyDescent="0.2">
      <c r="A9" s="133">
        <v>1</v>
      </c>
      <c r="B9" s="134"/>
      <c r="C9" s="135"/>
      <c r="D9" s="35">
        <v>2</v>
      </c>
      <c r="E9" s="35">
        <v>3</v>
      </c>
      <c r="F9" s="36">
        <v>4</v>
      </c>
      <c r="G9" s="36">
        <v>5</v>
      </c>
      <c r="H9" s="36">
        <v>6</v>
      </c>
    </row>
    <row r="10" spans="1:10" x14ac:dyDescent="0.25">
      <c r="A10" s="9">
        <v>8</v>
      </c>
      <c r="B10" s="9"/>
      <c r="C10" s="9" t="s">
        <v>12</v>
      </c>
      <c r="D10" s="44">
        <v>0</v>
      </c>
      <c r="E10" s="44">
        <v>0</v>
      </c>
      <c r="F10" s="40">
        <v>0</v>
      </c>
      <c r="G10" s="40">
        <v>0</v>
      </c>
      <c r="H10" s="40">
        <v>0</v>
      </c>
    </row>
    <row r="11" spans="1:10" x14ac:dyDescent="0.25">
      <c r="A11" s="11">
        <v>5</v>
      </c>
      <c r="B11" s="11"/>
      <c r="C11" s="16" t="s">
        <v>13</v>
      </c>
      <c r="D11" s="45">
        <v>0</v>
      </c>
      <c r="E11" s="45">
        <v>0</v>
      </c>
      <c r="F11" s="41">
        <v>0</v>
      </c>
      <c r="G11" s="41">
        <v>0</v>
      </c>
      <c r="H11" s="41">
        <v>0</v>
      </c>
    </row>
  </sheetData>
  <mergeCells count="5">
    <mergeCell ref="A2:H2"/>
    <mergeCell ref="A4:H4"/>
    <mergeCell ref="A6:H6"/>
    <mergeCell ref="A8:C8"/>
    <mergeCell ref="A9:C9"/>
  </mergeCells>
  <pageMargins left="0.7" right="0.7" top="0.75" bottom="0.75" header="0.3" footer="0.3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7"/>
  <sheetViews>
    <sheetView workbookViewId="0">
      <selection activeCell="B4" sqref="B4:F4"/>
    </sheetView>
  </sheetViews>
  <sheetFormatPr defaultRowHeight="15" x14ac:dyDescent="0.25"/>
  <cols>
    <col min="1" max="1" width="44.7109375" customWidth="1"/>
    <col min="2" max="6" width="19.42578125" customWidth="1"/>
    <col min="7" max="8" width="25.28515625" customWidth="1"/>
  </cols>
  <sheetData>
    <row r="1" spans="1:8" ht="18" x14ac:dyDescent="0.25">
      <c r="A1" s="4"/>
      <c r="B1" s="4"/>
      <c r="C1" s="4"/>
      <c r="D1" s="4"/>
      <c r="E1" s="4"/>
      <c r="F1" s="4"/>
      <c r="G1" s="4"/>
      <c r="H1" s="4"/>
    </row>
    <row r="2" spans="1:8" ht="15.75" customHeight="1" x14ac:dyDescent="0.25">
      <c r="A2" s="114" t="s">
        <v>41</v>
      </c>
      <c r="B2" s="114"/>
      <c r="C2" s="114"/>
      <c r="D2" s="114"/>
      <c r="E2" s="114"/>
      <c r="F2" s="114"/>
      <c r="G2" s="24"/>
      <c r="H2" s="24"/>
    </row>
    <row r="3" spans="1:8" ht="18" x14ac:dyDescent="0.25">
      <c r="A3" s="4"/>
      <c r="B3" s="4"/>
      <c r="C3" s="4"/>
      <c r="D3" s="4"/>
      <c r="E3" s="4"/>
      <c r="F3" s="4"/>
      <c r="G3" s="5"/>
      <c r="H3" s="5"/>
    </row>
    <row r="4" spans="1:8" ht="25.5" customHeight="1" x14ac:dyDescent="0.25">
      <c r="A4" s="29" t="s">
        <v>10</v>
      </c>
      <c r="B4" s="30" t="s">
        <v>111</v>
      </c>
      <c r="C4" s="30" t="s">
        <v>112</v>
      </c>
      <c r="D4" s="30" t="s">
        <v>113</v>
      </c>
      <c r="E4" s="30" t="s">
        <v>109</v>
      </c>
      <c r="F4" s="30" t="s">
        <v>114</v>
      </c>
    </row>
    <row r="5" spans="1:8" s="33" customFormat="1" ht="11.25" x14ac:dyDescent="0.2">
      <c r="A5" s="34">
        <v>1</v>
      </c>
      <c r="B5" s="35">
        <v>2</v>
      </c>
      <c r="C5" s="35">
        <v>3</v>
      </c>
      <c r="D5" s="36">
        <v>4</v>
      </c>
      <c r="E5" s="36">
        <v>5</v>
      </c>
      <c r="F5" s="36">
        <v>6</v>
      </c>
    </row>
    <row r="6" spans="1:8" x14ac:dyDescent="0.25">
      <c r="A6" s="9" t="s">
        <v>42</v>
      </c>
      <c r="B6" s="44">
        <v>0</v>
      </c>
      <c r="C6" s="44">
        <v>0</v>
      </c>
      <c r="D6" s="40">
        <v>0</v>
      </c>
      <c r="E6" s="40">
        <v>0</v>
      </c>
      <c r="F6" s="40">
        <v>0</v>
      </c>
    </row>
    <row r="7" spans="1:8" x14ac:dyDescent="0.25">
      <c r="A7" s="9" t="s">
        <v>43</v>
      </c>
      <c r="B7" s="45">
        <v>0</v>
      </c>
      <c r="C7" s="45">
        <v>0</v>
      </c>
      <c r="D7" s="41">
        <v>0</v>
      </c>
      <c r="E7" s="41">
        <v>0</v>
      </c>
      <c r="F7" s="41">
        <v>0</v>
      </c>
    </row>
  </sheetData>
  <mergeCells count="1">
    <mergeCell ref="A2:F2"/>
  </mergeCells>
  <pageMargins left="0.7" right="0.7" top="0.75" bottom="0.75" header="0.3" footer="0.3"/>
  <pageSetup paperSize="9" scale="9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9"/>
  <sheetViews>
    <sheetView tabSelected="1" topLeftCell="A34" zoomScale="80" zoomScaleNormal="80" workbookViewId="0">
      <selection activeCell="I58" sqref="I58"/>
    </sheetView>
  </sheetViews>
  <sheetFormatPr defaultRowHeight="15" x14ac:dyDescent="0.25"/>
  <cols>
    <col min="1" max="1" width="16" customWidth="1"/>
    <col min="2" max="2" width="77.85546875" customWidth="1"/>
    <col min="3" max="7" width="19.42578125" style="76" customWidth="1"/>
    <col min="8" max="8" width="24.28515625" customWidth="1"/>
    <col min="12" max="12" width="15.5703125" customWidth="1"/>
    <col min="13" max="13" width="16.140625" customWidth="1"/>
  </cols>
  <sheetData>
    <row r="1" spans="1:8" ht="18" x14ac:dyDescent="0.25">
      <c r="C1" s="73"/>
      <c r="D1" s="73"/>
      <c r="E1" s="73"/>
      <c r="F1" s="73"/>
      <c r="G1" s="73"/>
      <c r="H1" s="5"/>
    </row>
    <row r="2" spans="1:8" ht="18" customHeight="1" x14ac:dyDescent="0.25">
      <c r="B2" s="139" t="s">
        <v>14</v>
      </c>
      <c r="C2" s="139"/>
      <c r="D2" s="139"/>
      <c r="E2" s="139"/>
      <c r="F2" s="139"/>
      <c r="G2" s="139"/>
      <c r="H2" s="22"/>
    </row>
    <row r="3" spans="1:8" ht="18" x14ac:dyDescent="0.25">
      <c r="C3" s="73"/>
      <c r="D3" s="73"/>
      <c r="E3" s="73"/>
      <c r="F3" s="73"/>
      <c r="G3" s="73"/>
      <c r="H3" s="5"/>
    </row>
    <row r="4" spans="1:8" ht="25.5" x14ac:dyDescent="0.25">
      <c r="A4" s="138" t="s">
        <v>10</v>
      </c>
      <c r="B4" s="138"/>
      <c r="C4" s="74" t="s">
        <v>111</v>
      </c>
      <c r="D4" s="74" t="s">
        <v>112</v>
      </c>
      <c r="E4" s="88" t="s">
        <v>113</v>
      </c>
      <c r="F4" s="88" t="s">
        <v>109</v>
      </c>
      <c r="G4" s="88" t="s">
        <v>114</v>
      </c>
    </row>
    <row r="5" spans="1:8" x14ac:dyDescent="0.25">
      <c r="A5" s="61" t="s">
        <v>115</v>
      </c>
      <c r="B5" s="62" t="s">
        <v>62</v>
      </c>
      <c r="C5" s="95"/>
      <c r="D5" s="95"/>
      <c r="E5" s="75"/>
      <c r="F5" s="75"/>
      <c r="G5" s="75"/>
    </row>
    <row r="6" spans="1:8" ht="15" customHeight="1" x14ac:dyDescent="0.25">
      <c r="A6" s="53">
        <v>26514</v>
      </c>
      <c r="B6" s="49" t="s">
        <v>63</v>
      </c>
      <c r="C6" s="96">
        <f>C7+C9+C11+C13+C19+C21</f>
        <v>1280114.6200000001</v>
      </c>
      <c r="D6" s="97">
        <f>D7+D9+D11+D13+D19+D21</f>
        <v>2138252</v>
      </c>
      <c r="E6" s="40">
        <f>E7+E9+E11+E13+E19+E21</f>
        <v>4042634</v>
      </c>
      <c r="F6" s="40">
        <f>F7+F9+F11+F13+F19+F21</f>
        <v>1451627</v>
      </c>
      <c r="G6" s="40">
        <f>G7+G9+G11+G13+G19+G21</f>
        <v>1451743</v>
      </c>
    </row>
    <row r="7" spans="1:8" ht="15" customHeight="1" x14ac:dyDescent="0.25">
      <c r="A7" s="53" t="s">
        <v>64</v>
      </c>
      <c r="B7" s="49" t="s">
        <v>102</v>
      </c>
      <c r="C7" s="98">
        <f>C8</f>
        <v>825989.1</v>
      </c>
      <c r="D7" s="99">
        <f>SUM(D8)</f>
        <v>955370</v>
      </c>
      <c r="E7" s="43">
        <f t="shared" ref="E7:G7" si="0">SUM(E8)</f>
        <v>1100000</v>
      </c>
      <c r="F7" s="43">
        <f t="shared" si="0"/>
        <v>1100000</v>
      </c>
      <c r="G7" s="43">
        <f t="shared" si="0"/>
        <v>1100000</v>
      </c>
    </row>
    <row r="8" spans="1:8" ht="15" customHeight="1" x14ac:dyDescent="0.25">
      <c r="A8" s="54" t="s">
        <v>65</v>
      </c>
      <c r="B8" s="50" t="s">
        <v>66</v>
      </c>
      <c r="C8" s="100">
        <v>825989.1</v>
      </c>
      <c r="D8" s="101">
        <v>955370</v>
      </c>
      <c r="E8" s="41">
        <v>1100000</v>
      </c>
      <c r="F8" s="41">
        <v>1100000</v>
      </c>
      <c r="G8" s="41">
        <v>1100000</v>
      </c>
    </row>
    <row r="9" spans="1:8" ht="15" customHeight="1" x14ac:dyDescent="0.25">
      <c r="A9" s="53" t="s">
        <v>67</v>
      </c>
      <c r="B9" s="49" t="s">
        <v>68</v>
      </c>
      <c r="C9" s="98">
        <f>C10</f>
        <v>149164.16</v>
      </c>
      <c r="D9" s="99">
        <f>SUM(D10)</f>
        <v>155362</v>
      </c>
      <c r="E9" s="43">
        <f t="shared" ref="E9:G9" si="1">SUM(E10)</f>
        <v>116610</v>
      </c>
      <c r="F9" s="43">
        <f t="shared" si="1"/>
        <v>118727</v>
      </c>
      <c r="G9" s="43">
        <f t="shared" si="1"/>
        <v>118843</v>
      </c>
    </row>
    <row r="10" spans="1:8" ht="15" customHeight="1" x14ac:dyDescent="0.25">
      <c r="A10" s="54" t="s">
        <v>69</v>
      </c>
      <c r="B10" s="55" t="s">
        <v>68</v>
      </c>
      <c r="C10" s="100">
        <v>149164.16</v>
      </c>
      <c r="D10" s="101">
        <v>155362</v>
      </c>
      <c r="E10" s="41">
        <v>116610</v>
      </c>
      <c r="F10" s="41">
        <v>118727</v>
      </c>
      <c r="G10" s="41">
        <v>118843</v>
      </c>
    </row>
    <row r="11" spans="1:8" ht="15" customHeight="1" x14ac:dyDescent="0.25">
      <c r="A11" s="53" t="s">
        <v>70</v>
      </c>
      <c r="B11" s="56" t="s">
        <v>103</v>
      </c>
      <c r="C11" s="98">
        <f>C12</f>
        <v>240786.78999999998</v>
      </c>
      <c r="D11" s="99">
        <f>D12</f>
        <v>220900</v>
      </c>
      <c r="E11" s="43">
        <f t="shared" ref="E11:G11" si="2">E12</f>
        <v>174736</v>
      </c>
      <c r="F11" s="43">
        <f t="shared" si="2"/>
        <v>132100</v>
      </c>
      <c r="G11" s="43">
        <f t="shared" si="2"/>
        <v>132100</v>
      </c>
    </row>
    <row r="12" spans="1:8" ht="15" customHeight="1" x14ac:dyDescent="0.25">
      <c r="A12" s="54" t="s">
        <v>104</v>
      </c>
      <c r="B12" s="57" t="s">
        <v>71</v>
      </c>
      <c r="C12" s="100">
        <v>240786.78999999998</v>
      </c>
      <c r="D12" s="101">
        <v>220900</v>
      </c>
      <c r="E12" s="41">
        <v>174736</v>
      </c>
      <c r="F12" s="41">
        <v>132100</v>
      </c>
      <c r="G12" s="41">
        <v>132100</v>
      </c>
    </row>
    <row r="13" spans="1:8" ht="15" customHeight="1" x14ac:dyDescent="0.25">
      <c r="A13" s="53" t="s">
        <v>72</v>
      </c>
      <c r="B13" s="49" t="s">
        <v>73</v>
      </c>
      <c r="C13" s="98">
        <f>C17+C18</f>
        <v>61805.98</v>
      </c>
      <c r="D13" s="99">
        <f>SUM(D17:D17)+D15+D16</f>
        <v>801770</v>
      </c>
      <c r="E13" s="43">
        <f>SUM(E14:E18)</f>
        <v>2648654</v>
      </c>
      <c r="F13" s="43">
        <f t="shared" ref="F13:G13" si="3">SUM(F14:F18)</f>
        <v>100000</v>
      </c>
      <c r="G13" s="43">
        <f t="shared" si="3"/>
        <v>100000</v>
      </c>
    </row>
    <row r="14" spans="1:8" ht="15" customHeight="1" x14ac:dyDescent="0.25">
      <c r="A14" s="54" t="s">
        <v>124</v>
      </c>
      <c r="B14" s="50" t="s">
        <v>119</v>
      </c>
      <c r="C14" s="100">
        <v>0</v>
      </c>
      <c r="D14" s="101">
        <v>0</v>
      </c>
      <c r="E14" s="41">
        <v>100000</v>
      </c>
      <c r="F14" s="41">
        <v>100000</v>
      </c>
      <c r="G14" s="41">
        <v>100000</v>
      </c>
    </row>
    <row r="15" spans="1:8" ht="15" customHeight="1" x14ac:dyDescent="0.25">
      <c r="A15" s="53" t="s">
        <v>132</v>
      </c>
      <c r="B15" s="49" t="s">
        <v>133</v>
      </c>
      <c r="C15" s="98">
        <v>0</v>
      </c>
      <c r="D15" s="99">
        <v>18322</v>
      </c>
      <c r="E15" s="43">
        <v>0</v>
      </c>
      <c r="F15" s="43">
        <v>0</v>
      </c>
      <c r="G15" s="43">
        <v>0</v>
      </c>
    </row>
    <row r="16" spans="1:8" ht="15" customHeight="1" x14ac:dyDescent="0.25">
      <c r="A16" s="54" t="s">
        <v>74</v>
      </c>
      <c r="B16" s="50" t="s">
        <v>97</v>
      </c>
      <c r="C16" s="100">
        <v>0</v>
      </c>
      <c r="D16" s="101">
        <v>783448</v>
      </c>
      <c r="E16" s="41">
        <v>184720</v>
      </c>
      <c r="F16" s="41">
        <v>0</v>
      </c>
      <c r="G16" s="41">
        <v>0</v>
      </c>
    </row>
    <row r="17" spans="1:10" ht="15" customHeight="1" x14ac:dyDescent="0.25">
      <c r="A17" s="54" t="s">
        <v>121</v>
      </c>
      <c r="B17" s="50" t="s">
        <v>120</v>
      </c>
      <c r="C17" s="100">
        <v>61805.98</v>
      </c>
      <c r="D17" s="101">
        <v>0</v>
      </c>
      <c r="E17" s="41">
        <v>56105</v>
      </c>
      <c r="F17" s="41">
        <v>0</v>
      </c>
      <c r="G17" s="41">
        <v>0</v>
      </c>
    </row>
    <row r="18" spans="1:10" ht="15" customHeight="1" x14ac:dyDescent="0.25">
      <c r="A18" s="54" t="s">
        <v>123</v>
      </c>
      <c r="B18" s="50" t="s">
        <v>122</v>
      </c>
      <c r="C18" s="100">
        <v>0</v>
      </c>
      <c r="D18" s="101">
        <v>0</v>
      </c>
      <c r="E18" s="41">
        <v>2307829</v>
      </c>
      <c r="F18" s="41">
        <v>0</v>
      </c>
      <c r="G18" s="41">
        <v>0</v>
      </c>
    </row>
    <row r="19" spans="1:10" ht="15" customHeight="1" x14ac:dyDescent="0.25">
      <c r="A19" s="53" t="s">
        <v>75</v>
      </c>
      <c r="B19" s="49" t="s">
        <v>76</v>
      </c>
      <c r="C19" s="43">
        <f>C20</f>
        <v>2368.59</v>
      </c>
      <c r="D19" s="99">
        <f>D20</f>
        <v>2350</v>
      </c>
      <c r="E19" s="43">
        <f t="shared" ref="E19:G19" si="4">E20</f>
        <v>2134</v>
      </c>
      <c r="F19" s="43">
        <f t="shared" si="4"/>
        <v>300</v>
      </c>
      <c r="G19" s="43">
        <f t="shared" si="4"/>
        <v>300</v>
      </c>
      <c r="J19" s="76"/>
    </row>
    <row r="20" spans="1:10" ht="15" customHeight="1" x14ac:dyDescent="0.25">
      <c r="A20" s="54" t="s">
        <v>77</v>
      </c>
      <c r="B20" s="50" t="s">
        <v>105</v>
      </c>
      <c r="C20" s="102">
        <v>2368.59</v>
      </c>
      <c r="D20" s="101">
        <v>2350</v>
      </c>
      <c r="E20" s="72">
        <v>2134</v>
      </c>
      <c r="F20" s="72">
        <v>300</v>
      </c>
      <c r="G20" s="72">
        <v>300</v>
      </c>
    </row>
    <row r="21" spans="1:10" ht="15" customHeight="1" x14ac:dyDescent="0.25">
      <c r="A21" s="58" t="s">
        <v>78</v>
      </c>
      <c r="B21" s="51" t="s">
        <v>106</v>
      </c>
      <c r="C21" s="43">
        <f>C22</f>
        <v>0</v>
      </c>
      <c r="D21" s="43">
        <f>D22</f>
        <v>2500</v>
      </c>
      <c r="E21" s="43">
        <f t="shared" ref="E21:G21" si="5">E22</f>
        <v>500</v>
      </c>
      <c r="F21" s="43">
        <f t="shared" si="5"/>
        <v>500</v>
      </c>
      <c r="G21" s="43">
        <f t="shared" si="5"/>
        <v>500</v>
      </c>
    </row>
    <row r="22" spans="1:10" x14ac:dyDescent="0.25">
      <c r="A22" s="54" t="s">
        <v>79</v>
      </c>
      <c r="B22" s="52" t="s">
        <v>106</v>
      </c>
      <c r="C22" s="102">
        <v>0</v>
      </c>
      <c r="D22" s="102">
        <v>2500</v>
      </c>
      <c r="E22" s="72">
        <v>500</v>
      </c>
      <c r="F22" s="72">
        <v>500</v>
      </c>
      <c r="G22" s="72">
        <v>500</v>
      </c>
    </row>
    <row r="23" spans="1:10" x14ac:dyDescent="0.25">
      <c r="A23" s="53">
        <v>34</v>
      </c>
      <c r="B23" s="51" t="s">
        <v>94</v>
      </c>
      <c r="C23" s="43">
        <f>C24</f>
        <v>1280114.6199999999</v>
      </c>
      <c r="D23" s="43">
        <f>D24</f>
        <v>2138252</v>
      </c>
      <c r="E23" s="43">
        <f>E24</f>
        <v>4042634</v>
      </c>
      <c r="F23" s="43">
        <f t="shared" ref="F23" si="6">F24</f>
        <v>1451627</v>
      </c>
      <c r="G23" s="43">
        <f>G24</f>
        <v>1451743</v>
      </c>
    </row>
    <row r="24" spans="1:10" x14ac:dyDescent="0.25">
      <c r="A24" s="136" t="s">
        <v>95</v>
      </c>
      <c r="B24" s="137"/>
      <c r="C24" s="43">
        <f>C25+C30+C33</f>
        <v>1280114.6199999999</v>
      </c>
      <c r="D24" s="43">
        <f>D25+D30+D33</f>
        <v>2138252</v>
      </c>
      <c r="E24" s="43">
        <f>E25+E30+E33+E65</f>
        <v>4042634</v>
      </c>
      <c r="F24" s="43">
        <f>F25+F30+F33+F65</f>
        <v>1451627</v>
      </c>
      <c r="G24" s="43">
        <f>G25+G30+G33</f>
        <v>1451743</v>
      </c>
    </row>
    <row r="25" spans="1:10" x14ac:dyDescent="0.25">
      <c r="A25" s="63" t="s">
        <v>80</v>
      </c>
      <c r="B25" s="59"/>
      <c r="C25" s="71">
        <f>C26</f>
        <v>813989.1</v>
      </c>
      <c r="D25" s="71">
        <f>D26</f>
        <v>943370</v>
      </c>
      <c r="E25" s="71">
        <f t="shared" ref="E25:G25" si="7">E26</f>
        <v>1088000</v>
      </c>
      <c r="F25" s="71">
        <f t="shared" si="7"/>
        <v>1088000</v>
      </c>
      <c r="G25" s="71">
        <f t="shared" si="7"/>
        <v>1088000</v>
      </c>
    </row>
    <row r="26" spans="1:10" x14ac:dyDescent="0.25">
      <c r="A26" s="64" t="s">
        <v>81</v>
      </c>
      <c r="B26" s="65"/>
      <c r="C26" s="71">
        <f>C27+C28+C29</f>
        <v>813989.1</v>
      </c>
      <c r="D26" s="71">
        <f t="shared" ref="D26:G26" si="8">D27+D28+D29</f>
        <v>943370</v>
      </c>
      <c r="E26" s="71">
        <f t="shared" si="8"/>
        <v>1088000</v>
      </c>
      <c r="F26" s="71">
        <f>F27+F28+F29</f>
        <v>1088000</v>
      </c>
      <c r="G26" s="71">
        <f t="shared" si="8"/>
        <v>1088000</v>
      </c>
    </row>
    <row r="27" spans="1:10" x14ac:dyDescent="0.25">
      <c r="A27" s="66" t="s">
        <v>82</v>
      </c>
      <c r="B27" s="67"/>
      <c r="C27" s="72">
        <v>732775</v>
      </c>
      <c r="D27" s="60">
        <v>863320</v>
      </c>
      <c r="E27" s="72">
        <v>950275</v>
      </c>
      <c r="F27" s="72">
        <v>956200</v>
      </c>
      <c r="G27" s="72">
        <v>960860</v>
      </c>
    </row>
    <row r="28" spans="1:10" x14ac:dyDescent="0.25">
      <c r="A28" s="66" t="s">
        <v>83</v>
      </c>
      <c r="B28" s="68"/>
      <c r="C28" s="72">
        <v>80714.100000000006</v>
      </c>
      <c r="D28" s="60">
        <v>79550</v>
      </c>
      <c r="E28" s="72">
        <v>136225</v>
      </c>
      <c r="F28" s="72">
        <f>142300-12000</f>
        <v>130300</v>
      </c>
      <c r="G28" s="72">
        <v>125640</v>
      </c>
    </row>
    <row r="29" spans="1:10" x14ac:dyDescent="0.25">
      <c r="A29" s="66" t="s">
        <v>84</v>
      </c>
      <c r="B29" s="68"/>
      <c r="C29" s="72">
        <v>500</v>
      </c>
      <c r="D29" s="60">
        <v>500</v>
      </c>
      <c r="E29" s="72">
        <v>1500</v>
      </c>
      <c r="F29" s="72">
        <v>1500</v>
      </c>
      <c r="G29" s="72">
        <v>1500</v>
      </c>
    </row>
    <row r="30" spans="1:10" x14ac:dyDescent="0.25">
      <c r="A30" s="63" t="s">
        <v>85</v>
      </c>
      <c r="B30" s="69"/>
      <c r="C30" s="71">
        <f>C31</f>
        <v>12000</v>
      </c>
      <c r="D30" s="71">
        <f t="shared" ref="D30:G31" si="9">D31</f>
        <v>12000</v>
      </c>
      <c r="E30" s="71">
        <f t="shared" si="9"/>
        <v>12000</v>
      </c>
      <c r="F30" s="71">
        <f t="shared" si="9"/>
        <v>12000</v>
      </c>
      <c r="G30" s="71">
        <f t="shared" si="9"/>
        <v>12000</v>
      </c>
    </row>
    <row r="31" spans="1:10" x14ac:dyDescent="0.25">
      <c r="A31" s="64" t="s">
        <v>81</v>
      </c>
      <c r="B31" s="70"/>
      <c r="C31" s="71">
        <f>C32</f>
        <v>12000</v>
      </c>
      <c r="D31" s="71">
        <f t="shared" si="9"/>
        <v>12000</v>
      </c>
      <c r="E31" s="71">
        <f t="shared" si="9"/>
        <v>12000</v>
      </c>
      <c r="F31" s="71">
        <f t="shared" si="9"/>
        <v>12000</v>
      </c>
      <c r="G31" s="71">
        <f t="shared" si="9"/>
        <v>12000</v>
      </c>
    </row>
    <row r="32" spans="1:10" x14ac:dyDescent="0.25">
      <c r="A32" s="66" t="s">
        <v>83</v>
      </c>
      <c r="B32" s="68"/>
      <c r="C32" s="72">
        <v>12000</v>
      </c>
      <c r="D32" s="60">
        <v>12000</v>
      </c>
      <c r="E32" s="72">
        <v>12000</v>
      </c>
      <c r="F32" s="72">
        <v>12000</v>
      </c>
      <c r="G32" s="72">
        <v>12000</v>
      </c>
    </row>
    <row r="33" spans="1:7" x14ac:dyDescent="0.25">
      <c r="A33" s="63" t="s">
        <v>86</v>
      </c>
      <c r="B33" s="69"/>
      <c r="C33" s="71">
        <f>C34+C38+C52+C61+C63</f>
        <v>454125.51999999996</v>
      </c>
      <c r="D33" s="71">
        <f>D34+D38+D52+D61+D63+D49</f>
        <v>1182882</v>
      </c>
      <c r="E33" s="71">
        <f>E34+E38+E52+E61+E63+E57+E45</f>
        <v>2886529</v>
      </c>
      <c r="F33" s="71">
        <f>F34+F38+F52+F61+F63+F45</f>
        <v>351627</v>
      </c>
      <c r="G33" s="71">
        <f>G34+G38+G52+G61+G63+G45</f>
        <v>351743</v>
      </c>
    </row>
    <row r="34" spans="1:7" x14ac:dyDescent="0.25">
      <c r="A34" s="64" t="s">
        <v>87</v>
      </c>
      <c r="B34" s="70"/>
      <c r="C34" s="71">
        <f>C35+C36+C37</f>
        <v>149164.16</v>
      </c>
      <c r="D34" s="71">
        <f>D35+D36+D37</f>
        <v>155362</v>
      </c>
      <c r="E34" s="71">
        <f>E35+E36+E37</f>
        <v>116610</v>
      </c>
      <c r="F34" s="71">
        <f t="shared" ref="F34:G34" si="10">F35+F36+F37</f>
        <v>118727</v>
      </c>
      <c r="G34" s="71">
        <f t="shared" si="10"/>
        <v>118843</v>
      </c>
    </row>
    <row r="35" spans="1:7" x14ac:dyDescent="0.25">
      <c r="A35" s="66" t="s">
        <v>82</v>
      </c>
      <c r="B35" s="68"/>
      <c r="C35" s="72">
        <v>94697.35</v>
      </c>
      <c r="D35" s="60">
        <v>36543</v>
      </c>
      <c r="E35" s="72">
        <v>17110</v>
      </c>
      <c r="F35" s="72">
        <v>17227</v>
      </c>
      <c r="G35" s="72">
        <v>17343</v>
      </c>
    </row>
    <row r="36" spans="1:7" x14ac:dyDescent="0.25">
      <c r="A36" s="66" t="s">
        <v>83</v>
      </c>
      <c r="B36" s="68"/>
      <c r="C36" s="72">
        <v>53920.81</v>
      </c>
      <c r="D36" s="60">
        <v>69819</v>
      </c>
      <c r="E36" s="72">
        <v>69500</v>
      </c>
      <c r="F36" s="72">
        <v>71500</v>
      </c>
      <c r="G36" s="72">
        <v>71500</v>
      </c>
    </row>
    <row r="37" spans="1:7" x14ac:dyDescent="0.25">
      <c r="A37" s="66" t="s">
        <v>88</v>
      </c>
      <c r="B37" s="68"/>
      <c r="C37" s="72">
        <v>546</v>
      </c>
      <c r="D37" s="60">
        <v>49000</v>
      </c>
      <c r="E37" s="72">
        <v>30000</v>
      </c>
      <c r="F37" s="72">
        <v>30000</v>
      </c>
      <c r="G37" s="72">
        <v>30000</v>
      </c>
    </row>
    <row r="38" spans="1:7" x14ac:dyDescent="0.25">
      <c r="A38" s="64" t="s">
        <v>89</v>
      </c>
      <c r="B38" s="70"/>
      <c r="C38" s="71">
        <f>SUM(C39:C44)</f>
        <v>240786.78999999998</v>
      </c>
      <c r="D38" s="71">
        <f>D40+D41+D42+D43+D39+D44</f>
        <v>220900</v>
      </c>
      <c r="E38" s="71">
        <f>SUM(E39:E44)</f>
        <v>174736</v>
      </c>
      <c r="F38" s="71">
        <f t="shared" ref="F38:G38" si="11">F40+F41+F42+F43</f>
        <v>132100</v>
      </c>
      <c r="G38" s="71">
        <f t="shared" si="11"/>
        <v>132100</v>
      </c>
    </row>
    <row r="39" spans="1:7" x14ac:dyDescent="0.25">
      <c r="A39" s="66" t="s">
        <v>107</v>
      </c>
      <c r="B39" s="70"/>
      <c r="C39" s="60">
        <v>10867.460000000001</v>
      </c>
      <c r="D39" s="60">
        <v>17775</v>
      </c>
      <c r="E39" s="60">
        <v>2836</v>
      </c>
      <c r="F39" s="60">
        <v>0</v>
      </c>
      <c r="G39" s="60">
        <v>0</v>
      </c>
    </row>
    <row r="40" spans="1:7" x14ac:dyDescent="0.25">
      <c r="A40" s="66" t="s">
        <v>83</v>
      </c>
      <c r="B40" s="68"/>
      <c r="C40" s="72">
        <v>207038.03999999998</v>
      </c>
      <c r="D40" s="60">
        <v>127710</v>
      </c>
      <c r="E40" s="72">
        <v>92120</v>
      </c>
      <c r="F40" s="72">
        <v>114500</v>
      </c>
      <c r="G40" s="72">
        <v>114500</v>
      </c>
    </row>
    <row r="41" spans="1:7" x14ac:dyDescent="0.25">
      <c r="A41" s="66" t="s">
        <v>84</v>
      </c>
      <c r="B41" s="68"/>
      <c r="C41" s="72">
        <v>2017.13</v>
      </c>
      <c r="D41" s="60">
        <v>2007</v>
      </c>
      <c r="E41" s="72">
        <v>1000</v>
      </c>
      <c r="F41" s="72">
        <v>2500</v>
      </c>
      <c r="G41" s="72">
        <v>2500</v>
      </c>
    </row>
    <row r="42" spans="1:7" x14ac:dyDescent="0.25">
      <c r="A42" s="66" t="s">
        <v>90</v>
      </c>
      <c r="B42" s="68"/>
      <c r="C42" s="72">
        <v>6683.47</v>
      </c>
      <c r="D42" s="60">
        <v>4500</v>
      </c>
      <c r="E42" s="72">
        <v>4500</v>
      </c>
      <c r="F42" s="72">
        <v>4500</v>
      </c>
      <c r="G42" s="72">
        <v>4500</v>
      </c>
    </row>
    <row r="43" spans="1:7" x14ac:dyDescent="0.25">
      <c r="A43" s="66" t="s">
        <v>88</v>
      </c>
      <c r="B43" s="68"/>
      <c r="C43" s="72">
        <v>14180.689999999999</v>
      </c>
      <c r="D43" s="60">
        <v>68000</v>
      </c>
      <c r="E43" s="72">
        <v>29280</v>
      </c>
      <c r="F43" s="72">
        <v>10600</v>
      </c>
      <c r="G43" s="72">
        <v>10600</v>
      </c>
    </row>
    <row r="44" spans="1:7" x14ac:dyDescent="0.25">
      <c r="A44" s="66" t="s">
        <v>91</v>
      </c>
      <c r="B44" s="68"/>
      <c r="C44" s="72">
        <v>0</v>
      </c>
      <c r="D44" s="60">
        <v>908</v>
      </c>
      <c r="E44" s="72">
        <v>45000</v>
      </c>
      <c r="F44" s="72">
        <v>0</v>
      </c>
      <c r="G44" s="72">
        <v>0</v>
      </c>
    </row>
    <row r="45" spans="1:7" x14ac:dyDescent="0.25">
      <c r="A45" s="64" t="s">
        <v>116</v>
      </c>
      <c r="B45" s="70"/>
      <c r="C45" s="71">
        <f>C46+C47+C48</f>
        <v>0</v>
      </c>
      <c r="D45" s="71">
        <f>D46+D47+D48</f>
        <v>0</v>
      </c>
      <c r="E45" s="71">
        <f>E46+E47+E48</f>
        <v>100000</v>
      </c>
      <c r="F45" s="71">
        <f>F46+F47+F48</f>
        <v>100000</v>
      </c>
      <c r="G45" s="71">
        <f>G46+G47+G48</f>
        <v>100000</v>
      </c>
    </row>
    <row r="46" spans="1:7" x14ac:dyDescent="0.25">
      <c r="A46" s="66" t="s">
        <v>83</v>
      </c>
      <c r="B46" s="68"/>
      <c r="C46" s="72">
        <v>0</v>
      </c>
      <c r="D46" s="60">
        <v>0</v>
      </c>
      <c r="E46" s="72">
        <v>20000</v>
      </c>
      <c r="F46" s="72">
        <v>20000</v>
      </c>
      <c r="G46" s="72">
        <v>20000</v>
      </c>
    </row>
    <row r="47" spans="1:7" x14ac:dyDescent="0.25">
      <c r="A47" s="66" t="s">
        <v>88</v>
      </c>
      <c r="B47" s="68"/>
      <c r="C47" s="72">
        <v>0</v>
      </c>
      <c r="D47" s="60">
        <v>0</v>
      </c>
      <c r="E47" s="72">
        <v>30000</v>
      </c>
      <c r="F47" s="72">
        <v>73000</v>
      </c>
      <c r="G47" s="72">
        <v>65000</v>
      </c>
    </row>
    <row r="48" spans="1:7" x14ac:dyDescent="0.25">
      <c r="A48" s="66" t="s">
        <v>91</v>
      </c>
      <c r="B48" s="68"/>
      <c r="C48" s="72">
        <v>0</v>
      </c>
      <c r="D48" s="60">
        <v>0</v>
      </c>
      <c r="E48" s="72">
        <v>50000</v>
      </c>
      <c r="F48" s="72">
        <v>7000</v>
      </c>
      <c r="G48" s="72">
        <v>15000</v>
      </c>
    </row>
    <row r="49" spans="1:7" x14ac:dyDescent="0.25">
      <c r="A49" s="64" t="s">
        <v>131</v>
      </c>
      <c r="B49" s="68"/>
      <c r="C49" s="70">
        <v>0</v>
      </c>
      <c r="D49" s="71">
        <f>D50+D51</f>
        <v>18322</v>
      </c>
      <c r="E49" s="71">
        <v>0</v>
      </c>
      <c r="F49" s="71">
        <v>0</v>
      </c>
      <c r="G49" s="71">
        <v>0</v>
      </c>
    </row>
    <row r="50" spans="1:7" x14ac:dyDescent="0.25">
      <c r="A50" s="66" t="s">
        <v>107</v>
      </c>
      <c r="B50" s="68"/>
      <c r="C50" s="72">
        <v>0</v>
      </c>
      <c r="D50" s="60">
        <v>17581</v>
      </c>
      <c r="E50" s="72">
        <v>0</v>
      </c>
      <c r="F50" s="72">
        <v>0</v>
      </c>
      <c r="G50" s="72">
        <v>0</v>
      </c>
    </row>
    <row r="51" spans="1:7" x14ac:dyDescent="0.25">
      <c r="A51" s="66" t="s">
        <v>83</v>
      </c>
      <c r="B51" s="68"/>
      <c r="C51" s="72"/>
      <c r="D51" s="60">
        <v>741</v>
      </c>
      <c r="E51" s="72">
        <v>0</v>
      </c>
      <c r="F51" s="72">
        <v>0</v>
      </c>
      <c r="G51" s="72">
        <v>0</v>
      </c>
    </row>
    <row r="52" spans="1:7" x14ac:dyDescent="0.25">
      <c r="A52" s="64" t="s">
        <v>118</v>
      </c>
      <c r="B52" s="70"/>
      <c r="C52" s="71">
        <f>C54+C55+C56</f>
        <v>61805.98</v>
      </c>
      <c r="D52" s="71">
        <f>D54+D55+D56+D53</f>
        <v>783448</v>
      </c>
      <c r="E52" s="71">
        <f t="shared" ref="E52:G52" si="12">E54+E55+E56</f>
        <v>184720</v>
      </c>
      <c r="F52" s="71">
        <f t="shared" si="12"/>
        <v>0</v>
      </c>
      <c r="G52" s="71">
        <f t="shared" si="12"/>
        <v>0</v>
      </c>
    </row>
    <row r="53" spans="1:7" x14ac:dyDescent="0.25">
      <c r="A53" s="66" t="s">
        <v>107</v>
      </c>
      <c r="B53" s="70"/>
      <c r="C53" s="72">
        <v>0</v>
      </c>
      <c r="D53" s="72">
        <v>14348</v>
      </c>
      <c r="E53" s="72">
        <v>0</v>
      </c>
      <c r="F53" s="72">
        <v>0</v>
      </c>
      <c r="G53" s="72">
        <v>0</v>
      </c>
    </row>
    <row r="54" spans="1:7" x14ac:dyDescent="0.25">
      <c r="A54" s="66" t="s">
        <v>83</v>
      </c>
      <c r="B54" s="68"/>
      <c r="C54" s="72">
        <v>50360.98</v>
      </c>
      <c r="D54" s="60">
        <v>51279</v>
      </c>
      <c r="E54" s="72">
        <v>0</v>
      </c>
      <c r="F54" s="72">
        <v>0</v>
      </c>
      <c r="G54" s="72">
        <v>0</v>
      </c>
    </row>
    <row r="55" spans="1:7" x14ac:dyDescent="0.25">
      <c r="A55" s="66" t="s">
        <v>88</v>
      </c>
      <c r="B55" s="68"/>
      <c r="C55" s="72">
        <v>11445</v>
      </c>
      <c r="D55" s="60">
        <v>55947</v>
      </c>
      <c r="E55" s="72">
        <v>4720</v>
      </c>
      <c r="F55" s="72">
        <v>0</v>
      </c>
      <c r="G55" s="72">
        <v>0</v>
      </c>
    </row>
    <row r="56" spans="1:7" x14ac:dyDescent="0.25">
      <c r="A56" s="66" t="s">
        <v>91</v>
      </c>
      <c r="B56" s="68"/>
      <c r="C56" s="72">
        <v>0</v>
      </c>
      <c r="D56" s="60">
        <v>661874</v>
      </c>
      <c r="E56" s="72">
        <v>180000</v>
      </c>
      <c r="F56" s="72">
        <v>0</v>
      </c>
      <c r="G56" s="72">
        <v>0</v>
      </c>
    </row>
    <row r="57" spans="1:7" x14ac:dyDescent="0.25">
      <c r="A57" s="64" t="s">
        <v>117</v>
      </c>
      <c r="B57" s="70"/>
      <c r="C57" s="71">
        <f>SUM(C58:C60)</f>
        <v>0</v>
      </c>
      <c r="D57" s="71">
        <f>SUM(D58:D60)</f>
        <v>0</v>
      </c>
      <c r="E57" s="71">
        <f>SUM(E58:E60)</f>
        <v>2307829</v>
      </c>
      <c r="F57" s="71">
        <f>SUM(F58:F60)</f>
        <v>0</v>
      </c>
      <c r="G57" s="71">
        <f>SUM(G58:G60)</f>
        <v>0</v>
      </c>
    </row>
    <row r="58" spans="1:7" x14ac:dyDescent="0.25">
      <c r="A58" s="66" t="s">
        <v>83</v>
      </c>
      <c r="B58" s="68"/>
      <c r="C58" s="72">
        <v>0</v>
      </c>
      <c r="D58" s="60">
        <v>0</v>
      </c>
      <c r="E58" s="72">
        <f>26500+12550+24000+3600+1200+33000+10000+26500+5000+17464+1110+2125+3110</f>
        <v>166159</v>
      </c>
      <c r="F58" s="72">
        <v>0</v>
      </c>
      <c r="G58" s="72">
        <v>0</v>
      </c>
    </row>
    <row r="59" spans="1:7" x14ac:dyDescent="0.25">
      <c r="A59" s="66" t="s">
        <v>88</v>
      </c>
      <c r="B59" s="68"/>
      <c r="C59" s="72">
        <v>0</v>
      </c>
      <c r="D59" s="60">
        <v>0</v>
      </c>
      <c r="E59" s="72">
        <v>490940</v>
      </c>
      <c r="F59" s="72">
        <v>0</v>
      </c>
      <c r="G59" s="72">
        <v>0</v>
      </c>
    </row>
    <row r="60" spans="1:7" x14ac:dyDescent="0.25">
      <c r="A60" s="66" t="s">
        <v>91</v>
      </c>
      <c r="B60" s="68"/>
      <c r="C60" s="72">
        <v>0</v>
      </c>
      <c r="D60" s="60">
        <v>0</v>
      </c>
      <c r="E60" s="72">
        <v>1650730</v>
      </c>
      <c r="F60" s="72">
        <v>0</v>
      </c>
      <c r="G60" s="72">
        <v>0</v>
      </c>
    </row>
    <row r="61" spans="1:7" x14ac:dyDescent="0.25">
      <c r="A61" s="64" t="s">
        <v>92</v>
      </c>
      <c r="B61" s="70"/>
      <c r="C61" s="71">
        <f>C62</f>
        <v>2368.59</v>
      </c>
      <c r="D61" s="71">
        <f>D62</f>
        <v>2350</v>
      </c>
      <c r="E61" s="71">
        <f t="shared" ref="E61:G61" si="13">E62</f>
        <v>2134</v>
      </c>
      <c r="F61" s="71">
        <f t="shared" si="13"/>
        <v>300</v>
      </c>
      <c r="G61" s="71">
        <f t="shared" si="13"/>
        <v>300</v>
      </c>
    </row>
    <row r="62" spans="1:7" x14ac:dyDescent="0.25">
      <c r="A62" s="66" t="s">
        <v>83</v>
      </c>
      <c r="B62" s="68"/>
      <c r="C62" s="72">
        <v>2368.59</v>
      </c>
      <c r="D62" s="60">
        <v>2350</v>
      </c>
      <c r="E62" s="72">
        <f>300+1834</f>
        <v>2134</v>
      </c>
      <c r="F62" s="72">
        <v>300</v>
      </c>
      <c r="G62" s="72">
        <v>300</v>
      </c>
    </row>
    <row r="63" spans="1:7" x14ac:dyDescent="0.25">
      <c r="A63" s="64" t="s">
        <v>93</v>
      </c>
      <c r="B63" s="70"/>
      <c r="C63" s="71">
        <f>C64</f>
        <v>0</v>
      </c>
      <c r="D63" s="71">
        <f t="shared" ref="D63:G63" si="14">D64</f>
        <v>2500</v>
      </c>
      <c r="E63" s="71">
        <f t="shared" si="14"/>
        <v>500</v>
      </c>
      <c r="F63" s="71">
        <f t="shared" si="14"/>
        <v>500</v>
      </c>
      <c r="G63" s="71">
        <f t="shared" si="14"/>
        <v>500</v>
      </c>
    </row>
    <row r="64" spans="1:7" x14ac:dyDescent="0.25">
      <c r="A64" s="66" t="s">
        <v>88</v>
      </c>
      <c r="B64" s="68"/>
      <c r="C64" s="72">
        <v>0</v>
      </c>
      <c r="D64" s="60">
        <v>2500</v>
      </c>
      <c r="E64" s="72">
        <v>500</v>
      </c>
      <c r="F64" s="72">
        <v>500</v>
      </c>
      <c r="G64" s="72">
        <v>500</v>
      </c>
    </row>
    <row r="65" spans="1:7" x14ac:dyDescent="0.25">
      <c r="A65" s="63" t="s">
        <v>129</v>
      </c>
      <c r="B65" s="69"/>
      <c r="C65" s="71">
        <f>C70+C74+C85+C103+C106</f>
        <v>0</v>
      </c>
      <c r="D65" s="71">
        <f>D70+D74+D85+D103+D106</f>
        <v>0</v>
      </c>
      <c r="E65" s="71">
        <f>E66</f>
        <v>56105</v>
      </c>
      <c r="F65" s="71">
        <f>F70+F74+F85+F103+F106</f>
        <v>0</v>
      </c>
      <c r="G65" s="71">
        <f>G70+G74+G85+G103+G106</f>
        <v>0</v>
      </c>
    </row>
    <row r="66" spans="1:7" x14ac:dyDescent="0.25">
      <c r="A66" s="64" t="s">
        <v>128</v>
      </c>
      <c r="B66" s="70"/>
      <c r="C66" s="71">
        <f>SUM(C67:C69)</f>
        <v>0</v>
      </c>
      <c r="D66" s="71">
        <f>SUM(D67:D69)</f>
        <v>0</v>
      </c>
      <c r="E66" s="71">
        <f>SUM(E67:E69)</f>
        <v>56105</v>
      </c>
      <c r="F66" s="71">
        <f>SUM(F67:F69)</f>
        <v>0</v>
      </c>
      <c r="G66" s="71">
        <f>SUM(G67:G69)</f>
        <v>0</v>
      </c>
    </row>
    <row r="67" spans="1:7" x14ac:dyDescent="0.25">
      <c r="A67" s="66" t="s">
        <v>107</v>
      </c>
      <c r="B67" s="70"/>
      <c r="C67" s="60">
        <v>0</v>
      </c>
      <c r="D67" s="60">
        <v>0</v>
      </c>
      <c r="E67" s="60">
        <v>10945</v>
      </c>
      <c r="F67" s="60">
        <v>0</v>
      </c>
      <c r="G67" s="60">
        <v>0</v>
      </c>
    </row>
    <row r="68" spans="1:7" x14ac:dyDescent="0.25">
      <c r="A68" s="66" t="s">
        <v>83</v>
      </c>
      <c r="B68" s="68"/>
      <c r="C68" s="72">
        <v>0</v>
      </c>
      <c r="D68" s="60">
        <v>0</v>
      </c>
      <c r="E68" s="72">
        <v>580</v>
      </c>
      <c r="F68" s="72">
        <v>0</v>
      </c>
      <c r="G68" s="72">
        <v>0</v>
      </c>
    </row>
    <row r="69" spans="1:7" x14ac:dyDescent="0.25">
      <c r="A69" s="66" t="s">
        <v>88</v>
      </c>
      <c r="B69" s="68"/>
      <c r="C69" s="72">
        <v>0</v>
      </c>
      <c r="D69" s="60">
        <v>0</v>
      </c>
      <c r="E69" s="72">
        <v>44580</v>
      </c>
      <c r="F69" s="72">
        <v>0</v>
      </c>
      <c r="G69" s="72">
        <v>0</v>
      </c>
    </row>
  </sheetData>
  <mergeCells count="3">
    <mergeCell ref="A24:B24"/>
    <mergeCell ref="A4:B4"/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7</vt:i4>
      </vt:variant>
    </vt:vector>
  </HeadingPairs>
  <TitlesOfParts>
    <vt:vector size="14" baseType="lpstr">
      <vt:lpstr>SAŽETAK</vt:lpstr>
      <vt:lpstr> Račun prihoda i rashoda-ekonom</vt:lpstr>
      <vt:lpstr> Račun prihoda i rashoda-izvori</vt:lpstr>
      <vt:lpstr> Račun rashoda-funkcija</vt:lpstr>
      <vt:lpstr> Račun financiranja-ekonomska</vt:lpstr>
      <vt:lpstr> Račun financiranja-izvori</vt:lpstr>
      <vt:lpstr>POSEBNI DIO</vt:lpstr>
      <vt:lpstr>' Račun financiranja-ekonomska'!Podrucje_ispisa</vt:lpstr>
      <vt:lpstr>' Račun financiranja-izvori'!Podrucje_ispisa</vt:lpstr>
      <vt:lpstr>' Račun prihoda i rashoda-ekonom'!Podrucje_ispisa</vt:lpstr>
      <vt:lpstr>' Račun prihoda i rashoda-izvori'!Podrucje_ispisa</vt:lpstr>
      <vt:lpstr>' Račun rashoda-funkcija'!Podrucje_ispisa</vt:lpstr>
      <vt:lpstr>'POSEBNI DIO'!Podrucje_ispisa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Park Prirode Papuk</cp:lastModifiedBy>
  <cp:lastPrinted>2025-10-16T10:16:50Z</cp:lastPrinted>
  <dcterms:created xsi:type="dcterms:W3CDTF">2022-08-12T12:51:27Z</dcterms:created>
  <dcterms:modified xsi:type="dcterms:W3CDTF">2025-12-23T08:42:27Z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14. Format izgleda financijskog plana proračunskog korisnika.xlsx</vt:lpwstr>
  </property>
</Properties>
</file>